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vipdcrfile1.vipincorp.com\Admin\Clients\State of Utah\NASPO ValuePoint\Amendment 6_OpenSesame 2025\"/>
    </mc:Choice>
  </mc:AlternateContent>
  <xr:revisionPtr revIDLastSave="0" documentId="13_ncr:1_{2EFA5015-5E77-44F8-A09A-CE0A9458D045}" xr6:coauthVersionLast="47" xr6:coauthVersionMax="47" xr10:uidLastSave="{00000000-0000-0000-0000-000000000000}"/>
  <bookViews>
    <workbookView xWindow="28680" yWindow="-120" windowWidth="20640" windowHeight="11040" xr2:uid="{00000000-000D-0000-FFFF-FFFF00000000}"/>
  </bookViews>
  <sheets>
    <sheet name="(1) NASPO Pricing Software" sheetId="2" r:id="rId1"/>
    <sheet name="(2) Value Added Services" sheetId="3" r:id="rId2"/>
    <sheet name="(3) GSA Comparison" sheetId="1" r:id="rId3"/>
  </sheets>
  <definedNames>
    <definedName name="_xlnm.Print_Area" localSheetId="0">'(1) NASPO Pricing Software'!$A$9:$F$78</definedName>
    <definedName name="_xlnm.Print_Titles" localSheetId="0">'(1) NASPO Pricing Software'!$1:$9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0" i="2" l="1"/>
  <c r="E343" i="2"/>
  <c r="E344" i="2"/>
  <c r="E345" i="2"/>
  <c r="E346" i="2"/>
  <c r="E347" i="2"/>
  <c r="E348" i="2"/>
  <c r="E349" i="2"/>
  <c r="E350" i="2"/>
  <c r="E352" i="2"/>
  <c r="E353" i="2"/>
  <c r="E354" i="2"/>
  <c r="E355" i="2"/>
  <c r="E356" i="2"/>
  <c r="E357" i="2"/>
  <c r="E358" i="2"/>
  <c r="E359" i="2"/>
  <c r="E360" i="2"/>
  <c r="E362" i="2"/>
  <c r="E363" i="2"/>
  <c r="E364" i="2"/>
  <c r="E365" i="2"/>
  <c r="E366" i="2"/>
  <c r="E367" i="2"/>
  <c r="E368" i="2"/>
  <c r="E369" i="2"/>
  <c r="E370" i="2"/>
  <c r="E372" i="2"/>
  <c r="E373" i="2"/>
  <c r="E374" i="2"/>
  <c r="E375" i="2"/>
  <c r="E376" i="2"/>
  <c r="E377" i="2"/>
  <c r="E378" i="2"/>
  <c r="E379" i="2"/>
  <c r="E380" i="2"/>
  <c r="E382" i="2"/>
  <c r="E383" i="2"/>
  <c r="E384" i="2"/>
  <c r="E385" i="2"/>
  <c r="E386" i="2"/>
  <c r="E387" i="2"/>
  <c r="E388" i="2"/>
  <c r="E389" i="2"/>
  <c r="E390" i="2"/>
  <c r="E392" i="2"/>
  <c r="E393" i="2"/>
  <c r="E394" i="2"/>
  <c r="E395" i="2"/>
  <c r="E396" i="2"/>
  <c r="E397" i="2"/>
  <c r="E398" i="2"/>
  <c r="E399" i="2"/>
  <c r="E400" i="2"/>
  <c r="E402" i="2"/>
  <c r="E403" i="2"/>
  <c r="E404" i="2"/>
  <c r="E405" i="2"/>
  <c r="E406" i="2"/>
  <c r="E407" i="2"/>
  <c r="E408" i="2"/>
  <c r="E409" i="2"/>
  <c r="E410" i="2"/>
  <c r="E412" i="2"/>
  <c r="E413" i="2"/>
  <c r="E414" i="2"/>
  <c r="E415" i="2"/>
  <c r="E416" i="2"/>
  <c r="E417" i="2"/>
  <c r="E418" i="2"/>
  <c r="E419" i="2"/>
  <c r="E420" i="2"/>
  <c r="E342" i="2"/>
  <c r="D94" i="3" l="1"/>
  <c r="D95" i="3"/>
  <c r="D96" i="3"/>
  <c r="D97" i="3"/>
  <c r="D98" i="3"/>
  <c r="D99" i="3"/>
  <c r="D100" i="3"/>
  <c r="D101" i="3"/>
  <c r="D102" i="3"/>
  <c r="D103" i="3"/>
  <c r="D104" i="3"/>
  <c r="D105" i="3"/>
  <c r="D93" i="3"/>
  <c r="B105" i="3"/>
  <c r="B94" i="3"/>
  <c r="B95" i="3"/>
  <c r="B96" i="3"/>
  <c r="B97" i="3"/>
  <c r="B98" i="3"/>
  <c r="B99" i="3"/>
  <c r="B100" i="3"/>
  <c r="B101" i="3"/>
  <c r="B102" i="3"/>
  <c r="B103" i="3"/>
  <c r="B104" i="3"/>
  <c r="B93" i="3"/>
  <c r="D64" i="3"/>
  <c r="D65" i="3"/>
  <c r="D66" i="3"/>
  <c r="D67" i="3"/>
  <c r="D62" i="3"/>
  <c r="E63" i="3"/>
  <c r="D63" i="3" s="1"/>
  <c r="E334" i="2"/>
  <c r="E333" i="2"/>
  <c r="D54" i="3"/>
  <c r="D53" i="3"/>
  <c r="D52" i="3"/>
  <c r="D51" i="3"/>
  <c r="D50" i="3"/>
  <c r="D49" i="3"/>
  <c r="F73" i="2" l="1"/>
  <c r="F72" i="2"/>
  <c r="C120" i="3" l="1"/>
  <c r="C124" i="3"/>
  <c r="C123" i="3"/>
  <c r="C122" i="3"/>
  <c r="C121" i="3"/>
  <c r="C119" i="3"/>
  <c r="E23" i="3"/>
  <c r="E22" i="3"/>
  <c r="E21" i="3"/>
  <c r="E20" i="3"/>
  <c r="E19" i="3"/>
  <c r="E18" i="3"/>
  <c r="E17" i="3"/>
  <c r="E16" i="3"/>
  <c r="E15" i="3"/>
  <c r="E14" i="3"/>
  <c r="E13" i="3"/>
  <c r="E11" i="3"/>
  <c r="C23" i="3"/>
  <c r="C22" i="3"/>
  <c r="C21" i="3"/>
  <c r="C20" i="3"/>
  <c r="C19" i="3"/>
  <c r="C18" i="3"/>
  <c r="C17" i="3"/>
  <c r="C16" i="3"/>
  <c r="C15" i="3"/>
  <c r="C14" i="3"/>
  <c r="C13" i="3"/>
  <c r="C11" i="3"/>
  <c r="F70" i="2"/>
  <c r="F69" i="2"/>
  <c r="F68" i="2"/>
  <c r="F67" i="2"/>
  <c r="F66" i="2"/>
  <c r="F65" i="2"/>
  <c r="F46" i="2"/>
  <c r="F45" i="2"/>
  <c r="F44" i="2"/>
  <c r="F43" i="2"/>
  <c r="F42" i="2"/>
  <c r="F41" i="2"/>
  <c r="F40" i="2"/>
  <c r="F39" i="2"/>
  <c r="F38" i="2"/>
  <c r="F37" i="2"/>
  <c r="F36" i="2"/>
  <c r="F35" i="2"/>
  <c r="F34" i="2"/>
  <c r="F33" i="2"/>
  <c r="F32" i="2"/>
  <c r="F31" i="2"/>
  <c r="F30" i="2"/>
  <c r="F28" i="2"/>
  <c r="F27" i="2"/>
  <c r="F26" i="2"/>
  <c r="F25" i="2"/>
  <c r="F24" i="2"/>
  <c r="F23" i="2"/>
  <c r="F22" i="2"/>
  <c r="F21" i="2"/>
  <c r="F20" i="2"/>
  <c r="F19" i="2"/>
  <c r="F15" i="2"/>
  <c r="F12" i="2"/>
  <c r="E64" i="2" l="1"/>
  <c r="F64" i="2" s="1"/>
  <c r="E63" i="2"/>
  <c r="F63" i="2" s="1"/>
  <c r="E62" i="2"/>
  <c r="F62" i="2" s="1"/>
  <c r="E61" i="2"/>
  <c r="F61" i="2" s="1"/>
  <c r="E60" i="2"/>
  <c r="F60" i="2" s="1"/>
  <c r="E59" i="2"/>
  <c r="F59" i="2" s="1"/>
  <c r="E58" i="2"/>
  <c r="F58" i="2" s="1"/>
  <c r="E57" i="2"/>
  <c r="F57" i="2" s="1"/>
  <c r="E55" i="2"/>
  <c r="F55" i="2" s="1"/>
  <c r="E51" i="2"/>
  <c r="F51" i="2" s="1"/>
  <c r="E48" i="2"/>
  <c r="F48" i="2" s="1"/>
  <c r="E18" i="2"/>
  <c r="F18" i="2" s="1"/>
  <c r="E17" i="2"/>
  <c r="F17" i="2" s="1"/>
  <c r="E16" i="2"/>
  <c r="E14" i="2"/>
  <c r="F14" i="2" s="1"/>
  <c r="E13" i="2"/>
  <c r="E106" i="1"/>
  <c r="E105" i="1"/>
  <c r="E104" i="1"/>
  <c r="E103" i="1"/>
  <c r="E102" i="1"/>
  <c r="E54" i="2" l="1"/>
  <c r="F54" i="2" s="1"/>
  <c r="E52" i="2"/>
  <c r="F52" i="2" s="1"/>
  <c r="F16" i="2"/>
  <c r="E49" i="2"/>
  <c r="F49" i="2" s="1"/>
  <c r="F13" i="2"/>
  <c r="E53" i="2"/>
  <c r="F53" i="2" s="1"/>
  <c r="E50" i="2"/>
  <c r="F50" i="2" s="1"/>
  <c r="D106" i="1" l="1"/>
  <c r="D105" i="1"/>
  <c r="D104" i="1"/>
  <c r="D103" i="1"/>
  <c r="D102" i="1"/>
  <c r="E100" i="1"/>
  <c r="E65" i="1"/>
  <c r="E64" i="1"/>
  <c r="E63" i="1"/>
  <c r="E62" i="1"/>
  <c r="E61" i="1"/>
  <c r="E60" i="1"/>
  <c r="E59" i="1"/>
  <c r="E58" i="1"/>
  <c r="E57" i="1"/>
  <c r="E56" i="1"/>
  <c r="E55" i="1"/>
  <c r="E54" i="1"/>
  <c r="E53" i="1"/>
  <c r="E52" i="1"/>
  <c r="E51" i="1"/>
  <c r="E50" i="1"/>
  <c r="E49" i="1"/>
  <c r="E47" i="1"/>
  <c r="E43" i="1"/>
  <c r="E42" i="1"/>
  <c r="E41" i="1"/>
  <c r="E40" i="1"/>
  <c r="E36" i="1"/>
  <c r="E35" i="1"/>
  <c r="E34" i="1"/>
  <c r="E33" i="1"/>
  <c r="E28" i="1"/>
  <c r="E21" i="1"/>
  <c r="E14" i="1"/>
  <c r="F96" i="1"/>
  <c r="E96" i="1" s="1"/>
  <c r="F95" i="1"/>
  <c r="E95" i="1" s="1"/>
  <c r="F94" i="1"/>
  <c r="E94" i="1" s="1"/>
  <c r="F93" i="1"/>
  <c r="E93" i="1" s="1"/>
  <c r="F92" i="1"/>
  <c r="E92" i="1" s="1"/>
  <c r="F91" i="1"/>
  <c r="E91" i="1" s="1"/>
  <c r="F90" i="1"/>
  <c r="E90" i="1" s="1"/>
  <c r="F89" i="1"/>
  <c r="E89" i="1" s="1"/>
  <c r="F27" i="1"/>
  <c r="F25" i="1"/>
  <c r="F82" i="1" s="1"/>
  <c r="E82" i="1" s="1"/>
  <c r="F23" i="1"/>
  <c r="F81" i="1" s="1"/>
  <c r="E81" i="1" s="1"/>
  <c r="F19" i="1"/>
  <c r="F79" i="1" s="1"/>
  <c r="E79" i="1" s="1"/>
  <c r="F17" i="1"/>
  <c r="F78" i="1" s="1"/>
  <c r="E78" i="1" s="1"/>
  <c r="F84" i="1"/>
  <c r="E84" i="1" s="1"/>
  <c r="F80" i="1"/>
  <c r="E80" i="1" s="1"/>
  <c r="F77" i="1"/>
  <c r="E77" i="1" s="1"/>
  <c r="D67" i="1"/>
  <c r="D68" i="1"/>
  <c r="D69" i="1"/>
  <c r="D70" i="1"/>
  <c r="D71" i="1"/>
  <c r="D72" i="1"/>
  <c r="D73" i="1"/>
  <c r="D74" i="1"/>
  <c r="D75" i="1"/>
  <c r="D76" i="1"/>
  <c r="D26" i="1"/>
  <c r="D24" i="1"/>
  <c r="D22" i="1"/>
  <c r="D20" i="1"/>
  <c r="D18" i="1"/>
  <c r="D16" i="1"/>
  <c r="D15" i="1"/>
  <c r="D13" i="1"/>
  <c r="D12" i="1"/>
  <c r="D11" i="1"/>
  <c r="E25" i="1" l="1"/>
  <c r="E17" i="1"/>
  <c r="E19" i="1"/>
  <c r="E27" i="1"/>
  <c r="E23" i="1"/>
  <c r="F83" i="1"/>
  <c r="E83" i="1" s="1"/>
</calcChain>
</file>

<file path=xl/sharedStrings.xml><?xml version="1.0" encoding="utf-8"?>
<sst xmlns="http://schemas.openxmlformats.org/spreadsheetml/2006/main" count="1842" uniqueCount="726">
  <si>
    <t xml:space="preserve">Meridian Global </t>
  </si>
  <si>
    <t>N/A</t>
  </si>
  <si>
    <t>Attachment F -  Cost Proposal Form</t>
  </si>
  <si>
    <t>Solicitation #: SK18008</t>
  </si>
  <si>
    <t xml:space="preserve">Detailed Product Offering </t>
  </si>
  <si>
    <t>Discount:</t>
  </si>
  <si>
    <t>OEM/BRAND</t>
  </si>
  <si>
    <t>PRODUCT NAME/DESCRIPTION</t>
  </si>
  <si>
    <t>NVP Price</t>
  </si>
  <si>
    <t>GSA Price</t>
  </si>
  <si>
    <t>12 Month Software License Subscription
Up to 2,500 Users, Per User Price</t>
  </si>
  <si>
    <t>12 Month Software License Subscription
Up to 1,000 Users, Per User Price</t>
  </si>
  <si>
    <t>12 Month Software License Subscription
Up to 5,000 Users, Per User Price</t>
  </si>
  <si>
    <t>12 Month Software License Subscription
Up to 10,000 Users, Per User Price</t>
  </si>
  <si>
    <t>12 Month Software License Subscription
Up to 20,000 Users, Per User Price</t>
  </si>
  <si>
    <t>12 Month Software License Subscription
Up to 35,000 Users, Per User Price</t>
  </si>
  <si>
    <t>12 Month Software License Subscription
Up to 70,000 Users, Per User Price</t>
  </si>
  <si>
    <t>12 Month Software License Subscription
Up to 100,000 Users, Per User Price</t>
  </si>
  <si>
    <t>12 Month Software License Subscription
Up to 150,000 Users, Per User Price</t>
  </si>
  <si>
    <t>12 Month Software License Subscription
Up to 200,000 Users, Per User Price</t>
  </si>
  <si>
    <t>Catalog Price</t>
  </si>
  <si>
    <t>CATEGORY</t>
  </si>
  <si>
    <t>12 Month Software License Subscription
1 to 4,999 Users, Per User Price</t>
  </si>
  <si>
    <t>12 Month Software License Subscription
5,000 to 24,999 Users, Per User Price</t>
  </si>
  <si>
    <t>12 Month Software License Subscription
25,000 to 49,999 Users, Per User Price</t>
  </si>
  <si>
    <t>12 Month Software License Subscription
50,000 to 99,999 Users, Per User Price</t>
  </si>
  <si>
    <t>12 Month Software License Subscription
100,000 to 149,999 Users, Per User Price</t>
  </si>
  <si>
    <t>12 Month Software License Subscription
150,000 to 199,999 Users, Per User Price</t>
  </si>
  <si>
    <t>12 Month Software License Subscription
200,000 to 249,999 Users, Per User Price</t>
  </si>
  <si>
    <t>12 Month Software License Subscription
250,000+ Users, Per User Price</t>
  </si>
  <si>
    <t>SaaS
Multi Tenant or 
Single Tenant</t>
  </si>
  <si>
    <t>ADD ON: Ad Hoc Reporting Module
12 Month Software License Subscription
up to 2,500 users</t>
  </si>
  <si>
    <t>ADD ON: Ad Hoc Reporting Module 
12 Month Software License Subscription
up to 10,000 users</t>
  </si>
  <si>
    <t>ADD ON: Ad Hoc Reporting Module
12 Month Software License Subscription
up to 150,000 users</t>
  </si>
  <si>
    <t>ADD ON: Ad Hoc Reporting Module
12 Month Software License Subscription
up to 200,000 users</t>
  </si>
  <si>
    <t>ADD ON: Ad Hoc Reporting Module
12 Month Software License Subscription
1 to 4,999 Users, Per User Price
must use the same user count as the base Meridian Global product</t>
  </si>
  <si>
    <t>ADD ON: Ad Hoc Reporting Module
12 Month Software License Subscription
5,000 to 49,999 Users, Per User Price
must use the same user count as the base Meridian Global product</t>
  </si>
  <si>
    <t>ADD ON: Ad Hoc Reporting Module
12 Month Software License Subscription
50,000 to 99,999 Users, Per User Price
must use the same user count as the base Meridian Global product</t>
  </si>
  <si>
    <t>ADD ON: Ad Hoc Reporting Module
12 Month Software License Subscription
100,000+ Users, Per User Price
must use the same user count as the base Meridian Global product</t>
  </si>
  <si>
    <t>ADD ON: Social Module 
12 Month Software License Subscription
up to 20,000 users</t>
  </si>
  <si>
    <t>ADD ON: Social Module
12 Month Software License Subscription
up to 150,000 users</t>
  </si>
  <si>
    <t>ADD ON: Social  Module
12 Month Software License Subscription
up to 200,000 users</t>
  </si>
  <si>
    <t>ADD ON: Social Module
12 Month Software License Subscription
1 to 4,999 Users, Per User Price
must use the same user count as the base Meridian Global product</t>
  </si>
  <si>
    <t>ADD ON: Social Module
12 Month Software License Subscription
5,000 to 49,999 Users, Per User Price
must use the same user count as the base Meridian Global product</t>
  </si>
  <si>
    <t>ADD ON: Social Module
12 Month Software License Subscription
50,000 to 99,999 Users, Per User Price
must use the same user count as the base Meridian Global product</t>
  </si>
  <si>
    <t>ADD ON: Social Module
12 Month Software License Subscription
100,000+ Users, Per User Price
must use the same user count as the base Meridian Global product</t>
  </si>
  <si>
    <t>ADD ON: Languages
12 Month Software License Subscription
1-10 languages
price per language</t>
  </si>
  <si>
    <t>ADD ON: Languages
12 Month Software License Subscription
11-20 languages
price per language</t>
  </si>
  <si>
    <t>ADD ON: Languages
12 Month Software License Subscription
&gt;20 languages
price per language</t>
  </si>
  <si>
    <t>ADD ON: Languages
12 Month Software License Subscription
price per language</t>
  </si>
  <si>
    <t>doesn't exist</t>
  </si>
  <si>
    <t>SaaS: Multi-Tenant or Single Tenant</t>
  </si>
  <si>
    <t>SaaS with FedRAMP Accreditation: Multi-Tenant or Single Tenant</t>
  </si>
  <si>
    <t>SaaS with FedRAMP Accreditation
Multi Tenant or 
Single Tenant</t>
  </si>
  <si>
    <t>Perpetual
License</t>
  </si>
  <si>
    <t>Perpetual License</t>
  </si>
  <si>
    <t>Perpetual License
up to 1,000 users</t>
  </si>
  <si>
    <t>Perpetual License
up to 2,500 users</t>
  </si>
  <si>
    <t>Perpetual License
up to 5,000 users</t>
  </si>
  <si>
    <t>Perpetual License
up to 10,000 users</t>
  </si>
  <si>
    <t>Perpetual License
up to 20,000 users</t>
  </si>
  <si>
    <t>Perpetual License
up to 35,000 users</t>
  </si>
  <si>
    <t>Perpetual License
up to 70,000 users</t>
  </si>
  <si>
    <t>Perpetual License
up to 100,000 users</t>
  </si>
  <si>
    <t>Perpetual License
up to 150,000 users</t>
  </si>
  <si>
    <t>Perpetual License
up to 200,000 users</t>
  </si>
  <si>
    <t>Perpetual License
1 to 4,999 users</t>
  </si>
  <si>
    <t>Perpetual License
5,000 to 24,999 users</t>
  </si>
  <si>
    <t>Perpetual License
25,000 to 49,999 users</t>
  </si>
  <si>
    <t>Perpetual License
50,000 to 99,999 users</t>
  </si>
  <si>
    <t>Perpetual License
100,000 to 149,999 users</t>
  </si>
  <si>
    <t>Perpetual License
150,000 to 199,999 users</t>
  </si>
  <si>
    <t>Perpetual License
200,000 to 249,999 users</t>
  </si>
  <si>
    <t>Perpetual License
250,000+ users</t>
  </si>
  <si>
    <t>ADD ON: Ad Hoc Reporting Module
Perpetual License
up to 2,500 users</t>
  </si>
  <si>
    <t>ADD ON: Ad Hoc Reporting Module 
Perpetual License
up to 10,000 users</t>
  </si>
  <si>
    <t>ADD ON: Ad Hoc Reporting Module
Perpetual License
up to 150,000 users</t>
  </si>
  <si>
    <t>ADD ON: Ad Hoc Reporting Module
Perpetual License
1 to 4,999 Users, Per User Price
must use the same user count as the base Meridian Global product</t>
  </si>
  <si>
    <t>ADD ON: Ad Hoc Reporting Module
Perpetual License
5,000 to 49,999 Users, Per User Price
must use the same user count as the base Meridian Global product</t>
  </si>
  <si>
    <t>ADD ON: Ad Hoc Reporting Module
Perpetual License
50,000 to 99,999 Users, Per User Price
must use the same user count as the base Meridian Global product</t>
  </si>
  <si>
    <t>ADD ON: Ad Hoc Reporting Module
Perpetual License
100,000+ Users, Per User Price
must use the same user count as the base Meridian Global product</t>
  </si>
  <si>
    <t>ADD ON: Languages
Perpetual License
1-10 languages
price per language</t>
  </si>
  <si>
    <t>ADD ON: Languages
Perpetual License
11-20 languages
price per language</t>
  </si>
  <si>
    <t>ADD ON: Languages
Perpetual License
&gt;20 languages
price per language</t>
  </si>
  <si>
    <t>ADD ON: Languages
Perpetual License
price per language</t>
  </si>
  <si>
    <t>20% Perpetual
License Fee
per year</t>
  </si>
  <si>
    <t>23.53% Perpetual
License Fee
per year</t>
  </si>
  <si>
    <t>20.00% Perpetual
License Fee
per year</t>
  </si>
  <si>
    <t>ADD ON: 12 month Hosting Subscription related to Perpetual License
Basic Package</t>
  </si>
  <si>
    <t>ADD ON: 12 month Hosting Subscription related to Perpetual License
Bronze Package</t>
  </si>
  <si>
    <t>ADD ON: 12 month Hosting Subscription related to Perpetual License
Silver Package</t>
  </si>
  <si>
    <t>ADD ON: 12 month Hosting Subscription related to Perpetual License
Gold Package</t>
  </si>
  <si>
    <t>ADD ON: 12 month Hosting Subscription related to Perpetual License
Platinum Package</t>
  </si>
  <si>
    <t>Visionary Integration Professionals</t>
  </si>
  <si>
    <t>Vendor Name:</t>
  </si>
  <si>
    <t>ADD ON: Languages
12 Month Software License Subscription
price per language per year</t>
  </si>
  <si>
    <t>SaaS
Multi Tenant or Single Tenant</t>
  </si>
  <si>
    <t>Part #</t>
  </si>
  <si>
    <t>MG-SaaS-01</t>
  </si>
  <si>
    <t>MG-SaaS-02</t>
  </si>
  <si>
    <t>MG-SaaS-03</t>
  </si>
  <si>
    <t>MG-SaaS-04</t>
  </si>
  <si>
    <t>MG-SaaS-05</t>
  </si>
  <si>
    <t>MG-SaaS-06</t>
  </si>
  <si>
    <t>MG-SaaS-07</t>
  </si>
  <si>
    <t>MG-SaaS-08</t>
  </si>
  <si>
    <t>ADD ON: Ad Hoc Reporting Module
12 Month Software License Subscription
1 to 4,999 Users, Per User Price
must use the same user count as used for Part # MG-SaaS-01 through MG-SaaS-08</t>
  </si>
  <si>
    <t>MG-SaaS-09</t>
  </si>
  <si>
    <t>MG-SaaS-10</t>
  </si>
  <si>
    <t>MG-SaaS-11</t>
  </si>
  <si>
    <t>MG-SaaS-12</t>
  </si>
  <si>
    <t>MG-SaaS-13</t>
  </si>
  <si>
    <t>MG-SaaS-14</t>
  </si>
  <si>
    <t>MG-SaaS-15</t>
  </si>
  <si>
    <t>MG-SaaS-16</t>
  </si>
  <si>
    <t>MG-SaaS-17</t>
  </si>
  <si>
    <t>ADD ON: Ad Hoc Reporting Module
12 Month Software License Subscription
5,000 to 49,999 Users, Per User Price
must use the same user count as used for Part # MG-SaaS-01 through MG-SaaS-08</t>
  </si>
  <si>
    <t>ADD ON: Ad Hoc Reporting Module
12 Month Software License Subscription
50,000 to 99,999 Users, Per User Price
must use the same user count as used for Part # MG-SaaS-01 through MG-SaaS-08</t>
  </si>
  <si>
    <t>ADD ON: Ad Hoc Reporting Module
12 Month Software License Subscription
100,000+ Users, Per User Price
must use the same user count as used for Part # MG-SaaS-01 through MG-SaaS-08</t>
  </si>
  <si>
    <t>ADD ON: Social Module
12 Month Software License Subscription
1 to 4,999 Users, Per User Price
must use the same user count as used for Part # MG-SaaS-01 through MG-SaaS-08</t>
  </si>
  <si>
    <t>ADD ON: Social Module
12 Month Software License Subscription
5,000 to 49,999 Users, Per User Price
must use the same user count as used for Part # MG-SaaS-01 through MG-SaaS-08</t>
  </si>
  <si>
    <t>ADD ON: Social Module
12 Month Software License Subscription
50,000 to 99,999 Users, Per User Price
must use the same user count as used for Part # MG-SaaS-01 through MG-SaaS-08</t>
  </si>
  <si>
    <t>ADD ON: Social Module
12 Month Software License Subscription
100,000+ Users, Per User Price
must use the same user count as used for Part # MG-SaaS-01 through MG-SaaS-08</t>
  </si>
  <si>
    <t>MG-SaaS-FR-01</t>
  </si>
  <si>
    <t>MG-SaaS-FR-02</t>
  </si>
  <si>
    <t>MG-SaaS-FR-03</t>
  </si>
  <si>
    <t>MG-SaaS-FR-04</t>
  </si>
  <si>
    <t>MG-SaaS-FR-05</t>
  </si>
  <si>
    <t>MG-SaaS-FR-06</t>
  </si>
  <si>
    <t>MG-SaaS-FR-07</t>
  </si>
  <si>
    <t>MG-SaaS-FR-08</t>
  </si>
  <si>
    <t>MG-SaaS-FR-09</t>
  </si>
  <si>
    <t>MG-SaaS-FR-10</t>
  </si>
  <si>
    <t>MG-SaaS-FR-11</t>
  </si>
  <si>
    <t>MG-SaaS-FR-12</t>
  </si>
  <si>
    <t>MG-SaaS-FR-13</t>
  </si>
  <si>
    <t>MG-SaaS-FR-14</t>
  </si>
  <si>
    <t>MG-SaaS-FR-15</t>
  </si>
  <si>
    <t>MG-SaaS-FR-16</t>
  </si>
  <si>
    <t>MG-SaaS-FR-17</t>
  </si>
  <si>
    <t>ADD ON: Ad Hoc Reporting Module
12 Month Software License Subscription
1 to 4,999 Users, Per User Price
must use the same user count as used for 
Part # MG-SaaS-FR-01 through MG-SaaS-FR-08</t>
  </si>
  <si>
    <t>ADD ON: Ad Hoc Reporting Module
12 Month Software License Subscription
5,000 to 49,999 Users, Per User Price
must use the same user count as used for 
Part # MG-SaaS-FR-01 through MG-SaaS-FR-08</t>
  </si>
  <si>
    <t>ADD ON: Ad Hoc Reporting Module
12 Month Software License Subscription
50,000 to 99,999 Users, Per User Price
must use the same user count as used for 
Part # MG-SaaS-FR-01 through MG-SaaS-FR-08</t>
  </si>
  <si>
    <t>ADD ON: Ad Hoc Reporting Module
12 Month Software License Subscription
100,000+ Users, Per User Price
must use the same user count as used for 
Part # MG-SaaS-FR-01 through MG-SaaS-FR-08</t>
  </si>
  <si>
    <t>ADD ON: Social Module
12 Month Software License Subscription
1 to 4,999 Users, Per User Price
must use the same user count as used for 
Part # MG-SaaS-FR-01 through MG-SaaS-FR-08</t>
  </si>
  <si>
    <t>ADD ON: Social Module
12 Month Software License Subscription
5,000 to 49,999 Users, Per User Price
must use the same user count as used for 
Part # MG-SaaS-FR-01 through MG-SaaS-FR-08</t>
  </si>
  <si>
    <t>ADD ON: Social Module
12 Month Software License Subscription
50,000 to 99,999 Users, Per User Price
must use the same user count as used for 
Part # MG-SaaS-FR-01 through MG-SaaS-FR-08</t>
  </si>
  <si>
    <t>ADD ON: Social Module
12 Month Software License Subscription
100,000+ Users, Per User Price
must use the same user count as used for 
Part # MG-SaaS-FR-01 through MG-SaaS-FR-08</t>
  </si>
  <si>
    <t>SaaS with FedRAMP Accreditation
Multi Tenant or Single Tenant</t>
  </si>
  <si>
    <t>MG-PERP-01</t>
  </si>
  <si>
    <t>MG-PERP-02</t>
  </si>
  <si>
    <t>MG-PERP-03</t>
  </si>
  <si>
    <t>MG-PERP-04</t>
  </si>
  <si>
    <t>MG-PERP-05</t>
  </si>
  <si>
    <t>MG-PERP-06</t>
  </si>
  <si>
    <t>MG-PERP-07</t>
  </si>
  <si>
    <t>MG-PERP-08</t>
  </si>
  <si>
    <t>MG-PERP-09</t>
  </si>
  <si>
    <t>MG-PERP-10</t>
  </si>
  <si>
    <t>MG-PERP-11</t>
  </si>
  <si>
    <t>MG-PERP-12</t>
  </si>
  <si>
    <t>MG-PERP-13</t>
  </si>
  <si>
    <t>MG-PERP-14</t>
  </si>
  <si>
    <t>MG-PERP-15</t>
  </si>
  <si>
    <t>MG-PERP-16</t>
  </si>
  <si>
    <t>MG-PERP-17</t>
  </si>
  <si>
    <t>MG-PERP-18</t>
  </si>
  <si>
    <t>MG-PERP-19</t>
  </si>
  <si>
    <t>MG-PERP-20</t>
  </si>
  <si>
    <t>MG-PERP-21</t>
  </si>
  <si>
    <t>MG-PERP-22</t>
  </si>
  <si>
    <t>MG-PERP-23</t>
  </si>
  <si>
    <t>ADD ON: Ad Hoc Reporting Module
Perpetual License
1 to 4,999 Users, Per User Price
must use the same user count as used for 
Part # MG-PERP-01 through MG-PERP-08</t>
  </si>
  <si>
    <t>ADD ON: Ad Hoc Reporting Module
Perpetual License
5,000 to 49,999 Users, Per User Price
must use the same user count as used for 
Part # MG-PERP-01 through MG-PERP-08</t>
  </si>
  <si>
    <t>ADD ON: Ad Hoc Reporting Module
Perpetual License
50,000 to 99,999 Users, Per User Price
must use the same user count as used for 
Part # MG-PERP-01 through MG-PERP-08</t>
  </si>
  <si>
    <t>ADD ON: Ad Hoc Reporting Module
Perpetual License
100,000+ Users, Per User Price
must use the same user count as used for 
Part # MG-PERP-01 through MG-PERP-08</t>
  </si>
  <si>
    <t>ADD ON: Social Module
12 Month Software License Subscription
1 to 4,999 Users, Per User Price
must use the same user count as used for 
Part # MG-PERP-01 through MG-PERP-08</t>
  </si>
  <si>
    <t>ADD ON: Social Module
12 Month Software License Subscription
5,000 to 49,999 Users, Per User Price
must use the same user count as used for 
Part # MG-PERP-01 through MG-PERP-08</t>
  </si>
  <si>
    <t>ADD ON: Social Module
12 Month Software License Subscription
50,000 to 99,999 Users, Per User Price
must use the same user count as used for 
Part # MG-PERP-01 through MG-PERP-08</t>
  </si>
  <si>
    <t>ADD ON: Social Module
12 Month Software License Subscription
100,000+ Users, Per User Price
must use the same user count as used for 
Part # MG-PERP-01 through MG-PERP-08</t>
  </si>
  <si>
    <t>12 month Maintenance Subscription related to Perpetual License
required for 3 year minimum for all Perpetual License purchases identified for 
Part # MG-PERP-01 through MG-PERP-08 and 
MG-PERP-10 through MG-PERP-17</t>
  </si>
  <si>
    <t>*12 Month Software License Subscription
1 to 4,999 Users, Per User Price</t>
  </si>
  <si>
    <t>*12 Month Software License Subscription
5,000 to 24,999 Users, Per User Price</t>
  </si>
  <si>
    <t>*12 Month Software License Subscription
25,000 to 49,999 Users, Per User Price</t>
  </si>
  <si>
    <t>*12 Month Software License Subscription
50,000 to 99,999 Users, Per User Price</t>
  </si>
  <si>
    <t>*12 Month Software License Subscription
100,000 to 149,999 Users, Per User Price</t>
  </si>
  <si>
    <t>*12 Month Software License Subscription
150,000 to 199,999 Users, Per User Price</t>
  </si>
  <si>
    <t>*12 Month Software License Subscription
200,000 to 249,999 Users, Per User Price</t>
  </si>
  <si>
    <t>*12 Month Software License Subscription
250,000+ Users, Per User Price</t>
  </si>
  <si>
    <t>*Perpetual License
1 to 4,999 users</t>
  </si>
  <si>
    <t>*Perpetual License
5,000 to 24,999 users</t>
  </si>
  <si>
    <t>*Perpetual License
25,000 to 49,999 users</t>
  </si>
  <si>
    <t>*Perpetual License
50,000 to 99,999 users</t>
  </si>
  <si>
    <t>*Perpetual License
100,000 to 149,999 users</t>
  </si>
  <si>
    <t>*Perpetual License
150,000 to 199,999 users</t>
  </si>
  <si>
    <t>*Perpetual License
200,000 to 249,999 users</t>
  </si>
  <si>
    <t>*Perpetual License
250,000+ users</t>
  </si>
  <si>
    <t>NASPO Value Point Cloud Solutions RFP</t>
  </si>
  <si>
    <t xml:space="preserve">* INCLUDES: Learning Management, Mobile, eCommerce, Performance Management, SF182, EHRI, Section 508 Compliance </t>
  </si>
  <si>
    <t>Maintenance Services</t>
  </si>
  <si>
    <t>Professional Services</t>
  </si>
  <si>
    <t>Deployment Services</t>
  </si>
  <si>
    <t>Integration Services)</t>
  </si>
  <si>
    <t>Consulting/Advisory Services</t>
  </si>
  <si>
    <t>Architectural Design Services</t>
  </si>
  <si>
    <t>Statement of Work Services</t>
  </si>
  <si>
    <t>Partner Services</t>
  </si>
  <si>
    <t>Training Deployment Services</t>
  </si>
  <si>
    <t>Remote Hourly Rate</t>
  </si>
  <si>
    <t>Item Description</t>
  </si>
  <si>
    <t>Deliverable Rates</t>
  </si>
  <si>
    <t>Optional Other</t>
  </si>
  <si>
    <t>Onsite Hourly Rate</t>
  </si>
  <si>
    <t>ADD ON: Ad Hoc Reporting Module
Perpetual License
Unlimited users</t>
  </si>
  <si>
    <t>12 month Maintenance Subscription related to Perpetual License
required for 3 year minimum for all Perpetual License purchases</t>
  </si>
  <si>
    <t>Enhanced Hosting</t>
  </si>
  <si>
    <t>MG-EH-01</t>
  </si>
  <si>
    <t>SaaS Hosting</t>
  </si>
  <si>
    <t>MG-EH-02</t>
  </si>
  <si>
    <t>Monthly Subscription Enhanced Hosting                           Single Tenant or Multi-Tenant</t>
  </si>
  <si>
    <t>Annual Subscription Enhanced Hosting                           Single Tenant or Multi-Tenant</t>
  </si>
  <si>
    <r>
      <rPr>
        <sz val="8.5"/>
        <rFont val="Calibri"/>
        <family val="2"/>
      </rPr>
      <t>entellitrak Professional Edition v3.X.X ‐ 5 Users</t>
    </r>
  </si>
  <si>
    <r>
      <rPr>
        <sz val="8.5"/>
        <rFont val="Calibri"/>
        <family val="2"/>
      </rPr>
      <t>entellitrak Professional Edition v3.X.X ‐ 10 Users</t>
    </r>
  </si>
  <si>
    <r>
      <rPr>
        <sz val="8.5"/>
        <rFont val="Calibri"/>
        <family val="2"/>
      </rPr>
      <t>entellitrak Professional Edition v3.X.X ‐ 25 Users</t>
    </r>
  </si>
  <si>
    <r>
      <rPr>
        <sz val="8.5"/>
        <rFont val="Calibri"/>
        <family val="2"/>
      </rPr>
      <t>entellitrak Professional Edition v3.X.X ‐ 50 Users</t>
    </r>
  </si>
  <si>
    <r>
      <rPr>
        <sz val="8.5"/>
        <rFont val="Calibri"/>
        <family val="2"/>
      </rPr>
      <t>entellitrak Professional Edition v3.X.X ‐ 75 Users</t>
    </r>
  </si>
  <si>
    <r>
      <rPr>
        <sz val="8.5"/>
        <rFont val="Calibri"/>
        <family val="2"/>
      </rPr>
      <t>entellitrak Professional Edition v3.X.X ‐ 100 Users</t>
    </r>
  </si>
  <si>
    <r>
      <rPr>
        <sz val="8.5"/>
        <rFont val="Calibri"/>
        <family val="2"/>
      </rPr>
      <t>entellitrak Professional Edition v3.X.X ‐ 125 Users</t>
    </r>
  </si>
  <si>
    <r>
      <rPr>
        <sz val="8.5"/>
        <rFont val="Calibri"/>
        <family val="2"/>
      </rPr>
      <t>entellitrak Professional Edition v3.X.X ‐ 150 Users</t>
    </r>
  </si>
  <si>
    <r>
      <rPr>
        <sz val="8.5"/>
        <rFont val="Calibri"/>
        <family val="2"/>
      </rPr>
      <t>entellitrak Professional Edition v3.X.X  ‐175 Users</t>
    </r>
  </si>
  <si>
    <r>
      <rPr>
        <sz val="8.5"/>
        <rFont val="Calibri"/>
        <family val="2"/>
      </rPr>
      <t>entellitrak Professional Edition v3.X.X ‐ 200 Users</t>
    </r>
  </si>
  <si>
    <t>SaaS</t>
  </si>
  <si>
    <t>MicroPact Global</t>
  </si>
  <si>
    <r>
      <rPr>
        <sz val="8.5"/>
        <rFont val="Calibri"/>
        <family val="2"/>
      </rPr>
      <t>entellitrak Report Builder Module v3.X.X ‐ 5 Users</t>
    </r>
  </si>
  <si>
    <r>
      <rPr>
        <sz val="8.5"/>
        <rFont val="Calibri"/>
        <family val="2"/>
      </rPr>
      <t>entellitrak Report Builder Module v3.X.X ‐ 10 Users</t>
    </r>
  </si>
  <si>
    <r>
      <rPr>
        <sz val="8.5"/>
        <rFont val="Calibri"/>
        <family val="2"/>
      </rPr>
      <t>entellitrak Report Builder Module v3.X.X ‐ 25 Users</t>
    </r>
  </si>
  <si>
    <r>
      <rPr>
        <sz val="8.5"/>
        <rFont val="Calibri"/>
        <family val="2"/>
      </rPr>
      <t>entellitrak Report Builder Module v3.X.X ‐ 50 Users</t>
    </r>
  </si>
  <si>
    <r>
      <rPr>
        <sz val="8.5"/>
        <rFont val="Calibri"/>
        <family val="2"/>
      </rPr>
      <t>entellitrak Report Builder Module v3.X.X ‐ 75 Users</t>
    </r>
  </si>
  <si>
    <r>
      <rPr>
        <sz val="8.5"/>
        <rFont val="Calibri"/>
        <family val="2"/>
      </rPr>
      <t>entellitrak Report Builder Module v3.X.X ‐ 100 Users</t>
    </r>
  </si>
  <si>
    <r>
      <rPr>
        <sz val="8.5"/>
        <rFont val="Calibri"/>
        <family val="2"/>
      </rPr>
      <t>entellitrak Report Builder Module v3.X.X ‐ 125 Users</t>
    </r>
  </si>
  <si>
    <r>
      <rPr>
        <sz val="8.5"/>
        <rFont val="Calibri"/>
        <family val="2"/>
      </rPr>
      <t>entellitrak Report Builder Module v3.X.X ‐ 150 Users</t>
    </r>
  </si>
  <si>
    <r>
      <rPr>
        <sz val="8.5"/>
        <rFont val="Calibri"/>
        <family val="2"/>
      </rPr>
      <t>entellitrak Report Builder Module v3.X.X ‐ 175 Users</t>
    </r>
  </si>
  <si>
    <r>
      <rPr>
        <sz val="8.5"/>
        <rFont val="Calibri"/>
        <family val="2"/>
      </rPr>
      <t>entellitrak Report Builder Module v3.X.X ‐ 200 Users</t>
    </r>
  </si>
  <si>
    <r>
      <rPr>
        <sz val="8.5"/>
        <rFont val="Calibri"/>
        <family val="2"/>
      </rPr>
      <t>entellitrak Help Module v3.X.X ‐ 5 Concurrent Users</t>
    </r>
  </si>
  <si>
    <r>
      <rPr>
        <sz val="8.5"/>
        <rFont val="Calibri"/>
        <family val="2"/>
      </rPr>
      <t>entellitrak Help Module v3.X.X ‐ 10 Concurrent Users</t>
    </r>
  </si>
  <si>
    <r>
      <rPr>
        <sz val="8.5"/>
        <rFont val="Calibri"/>
        <family val="2"/>
      </rPr>
      <t>entellitrak Help Module v3.X.X ‐ 25 Concurrent Users</t>
    </r>
  </si>
  <si>
    <r>
      <rPr>
        <sz val="8.5"/>
        <rFont val="Calibri"/>
        <family val="2"/>
      </rPr>
      <t>entellitrak Help Module v3.X.X ‐ 50 Concurrent Users</t>
    </r>
  </si>
  <si>
    <r>
      <rPr>
        <sz val="8.5"/>
        <rFont val="Calibri"/>
        <family val="2"/>
      </rPr>
      <t>entellitrak Help Module v3.X.X ‐ 75 Concurrent Users</t>
    </r>
  </si>
  <si>
    <r>
      <rPr>
        <sz val="8.5"/>
        <rFont val="Calibri"/>
        <family val="2"/>
      </rPr>
      <t>entellitrak Help Module v3.X.X ‐ 100 Concurrent Users</t>
    </r>
  </si>
  <si>
    <r>
      <rPr>
        <sz val="8.5"/>
        <rFont val="Calibri"/>
        <family val="2"/>
      </rPr>
      <t>entellitrak Help Module v3.X.X ‐ 125 Concurrent Users</t>
    </r>
  </si>
  <si>
    <r>
      <rPr>
        <sz val="8.5"/>
        <rFont val="Calibri"/>
        <family val="2"/>
      </rPr>
      <t>entellitrak Help Module v3.X.X ‐ 150 Concurrent Users</t>
    </r>
  </si>
  <si>
    <r>
      <rPr>
        <sz val="8.5"/>
        <rFont val="Calibri"/>
        <family val="2"/>
      </rPr>
      <t>entellitrak Help Module v3.X.X ‐ 175 Concurrent Users</t>
    </r>
  </si>
  <si>
    <r>
      <rPr>
        <sz val="8.5"/>
        <rFont val="Calibri"/>
        <family val="2"/>
      </rPr>
      <t>entellitrak Help Module v3.X.X ‐ 200 Concurrent Users</t>
    </r>
  </si>
  <si>
    <r>
      <rPr>
        <sz val="8.5"/>
        <rFont val="Calibri"/>
        <family val="2"/>
      </rPr>
      <t>entellitrak Mobile Module v3.X.X ‐ 5 Users</t>
    </r>
  </si>
  <si>
    <r>
      <rPr>
        <sz val="8.5"/>
        <rFont val="Calibri"/>
        <family val="2"/>
      </rPr>
      <t>entellitrak Mobile Module v3.X.X ‐ 10 Users</t>
    </r>
  </si>
  <si>
    <r>
      <rPr>
        <sz val="8.5"/>
        <rFont val="Calibri"/>
        <family val="2"/>
      </rPr>
      <t>entellitrak Mobile Module v3.X.X ‐ 25 Users</t>
    </r>
  </si>
  <si>
    <r>
      <rPr>
        <sz val="8.5"/>
        <rFont val="Calibri"/>
        <family val="2"/>
      </rPr>
      <t>entellitrak Mobile Module v3.X.X ‐ 50 Users</t>
    </r>
  </si>
  <si>
    <r>
      <rPr>
        <sz val="8.5"/>
        <rFont val="Calibri"/>
        <family val="2"/>
      </rPr>
      <t>entellitrak Mobile Module v3.X.X ‐ 75 Users</t>
    </r>
  </si>
  <si>
    <r>
      <rPr>
        <sz val="8.5"/>
        <rFont val="Calibri"/>
        <family val="2"/>
      </rPr>
      <t>entellitrak Mobile Module v3.X.X ‐ 100 Users</t>
    </r>
  </si>
  <si>
    <r>
      <rPr>
        <sz val="8.5"/>
        <rFont val="Calibri"/>
        <family val="2"/>
      </rPr>
      <t>entellitrak Mobile Module v3.X.X ‐ 125 Users</t>
    </r>
  </si>
  <si>
    <r>
      <rPr>
        <sz val="8.5"/>
        <rFont val="Calibri"/>
        <family val="2"/>
      </rPr>
      <t>entellitrak Mobile Module v3.X.X ‐ 150 Users</t>
    </r>
  </si>
  <si>
    <r>
      <rPr>
        <sz val="8.5"/>
        <rFont val="Calibri"/>
        <family val="2"/>
      </rPr>
      <t>entellitrak Mobile Module v3.X.X ‐ 175 Users</t>
    </r>
  </si>
  <si>
    <r>
      <rPr>
        <sz val="8.5"/>
        <rFont val="Calibri"/>
        <family val="2"/>
      </rPr>
      <t>entellitrak Mobile Module v3.X.X ‐ 200 Users</t>
    </r>
  </si>
  <si>
    <r>
      <rPr>
        <sz val="8.5"/>
        <rFont val="Calibri"/>
        <family val="2"/>
      </rPr>
      <t>entellitrak efile Module v3.X.X ‐ 5 Users</t>
    </r>
  </si>
  <si>
    <r>
      <rPr>
        <sz val="8.5"/>
        <rFont val="Calibri"/>
        <family val="2"/>
      </rPr>
      <t>entellitrak efile Module v3.X.X ‐ 10 Users</t>
    </r>
  </si>
  <si>
    <r>
      <rPr>
        <sz val="8.5"/>
        <rFont val="Calibri"/>
        <family val="2"/>
      </rPr>
      <t>entellitrak efile Module v3.X.X ‐ 25 Users</t>
    </r>
  </si>
  <si>
    <r>
      <rPr>
        <sz val="8.5"/>
        <rFont val="Calibri"/>
        <family val="2"/>
      </rPr>
      <t>entellitrak efile Module v3.X.X ‐ 50 Users</t>
    </r>
  </si>
  <si>
    <r>
      <rPr>
        <sz val="8.5"/>
        <rFont val="Calibri"/>
        <family val="2"/>
      </rPr>
      <t>entellitrak efile Module v3.X.X ‐ 75 Users</t>
    </r>
  </si>
  <si>
    <r>
      <rPr>
        <sz val="8.5"/>
        <rFont val="Calibri"/>
        <family val="2"/>
      </rPr>
      <t>entellitrak efile Module v3.X.X ‐ 100 Users</t>
    </r>
  </si>
  <si>
    <r>
      <rPr>
        <sz val="8.5"/>
        <rFont val="Calibri"/>
        <family val="2"/>
      </rPr>
      <t>entellitrak efile Module v3.X.X ‐ 125 Users</t>
    </r>
  </si>
  <si>
    <r>
      <rPr>
        <sz val="8.5"/>
        <rFont val="Calibri"/>
        <family val="2"/>
      </rPr>
      <t>entellitrak efile Module v3.X.X ‐ 150 Users</t>
    </r>
  </si>
  <si>
    <r>
      <rPr>
        <sz val="8.5"/>
        <rFont val="Calibri"/>
        <family val="2"/>
      </rPr>
      <t>entellitrak efile Module v3.X.X ‐ 175 Users</t>
    </r>
  </si>
  <si>
    <r>
      <rPr>
        <sz val="8.5"/>
        <rFont val="Calibri"/>
        <family val="2"/>
      </rPr>
      <t>entellitrak efile Module v3.X.X ‐ 200 Users</t>
    </r>
  </si>
  <si>
    <r>
      <rPr>
        <sz val="8.5"/>
        <rFont val="Calibri"/>
        <family val="2"/>
      </rPr>
      <t>entellitrak escan Module v3.X.X ‐ 5 Users</t>
    </r>
  </si>
  <si>
    <r>
      <rPr>
        <sz val="8.5"/>
        <rFont val="Calibri"/>
        <family val="2"/>
      </rPr>
      <t>entellitrak escan Module v3.X.X ‐ 10 Users</t>
    </r>
  </si>
  <si>
    <r>
      <rPr>
        <sz val="8.5"/>
        <rFont val="Calibri"/>
        <family val="2"/>
      </rPr>
      <t>entellitrak escan Module v3.X.X ‐ 25 Users</t>
    </r>
  </si>
  <si>
    <r>
      <rPr>
        <sz val="8.5"/>
        <rFont val="Calibri"/>
        <family val="2"/>
      </rPr>
      <t>entellitrak escan Module v3.X.X ‐ 50 Users</t>
    </r>
  </si>
  <si>
    <r>
      <rPr>
        <sz val="8.5"/>
        <rFont val="Calibri"/>
        <family val="2"/>
      </rPr>
      <t>entellitrak escan Module v3.X.X ‐ 75 Users</t>
    </r>
  </si>
  <si>
    <r>
      <rPr>
        <sz val="8.5"/>
        <rFont val="Calibri"/>
        <family val="2"/>
      </rPr>
      <t>entellitrak escan Module v3.X.X ‐ 100 Users</t>
    </r>
  </si>
  <si>
    <r>
      <rPr>
        <sz val="8.5"/>
        <rFont val="Calibri"/>
        <family val="2"/>
      </rPr>
      <t>entellitrak escan Module v3.X.X ‐ 125 Users</t>
    </r>
  </si>
  <si>
    <r>
      <rPr>
        <sz val="8.5"/>
        <rFont val="Calibri"/>
        <family val="2"/>
      </rPr>
      <t>entellitrak escan Module v3.X.X ‐ 150 Users</t>
    </r>
  </si>
  <si>
    <r>
      <rPr>
        <sz val="8.5"/>
        <rFont val="Calibri"/>
        <family val="2"/>
      </rPr>
      <t>entellitrak escan Module v3.X.X ‐ 175 Users</t>
    </r>
  </si>
  <si>
    <r>
      <rPr>
        <sz val="8.5"/>
        <rFont val="Calibri"/>
        <family val="2"/>
      </rPr>
      <t>entellitrak escan Module v3.X.X ‐ 200 Users</t>
    </r>
  </si>
  <si>
    <r>
      <rPr>
        <sz val="8.5"/>
        <rFont val="Calibri"/>
        <family val="2"/>
      </rPr>
      <t xml:space="preserve">entellitrak Document Management Module v3.X.X ‐ 5
</t>
    </r>
    <r>
      <rPr>
        <sz val="8.5"/>
        <rFont val="Calibri"/>
        <family val="2"/>
      </rPr>
      <t>Concurrent Users</t>
    </r>
  </si>
  <si>
    <r>
      <rPr>
        <sz val="8.5"/>
        <rFont val="Calibri"/>
        <family val="2"/>
      </rPr>
      <t xml:space="preserve">entellitrak Document Management Module v3.X.X ‐ 10
</t>
    </r>
    <r>
      <rPr>
        <sz val="8.5"/>
        <rFont val="Calibri"/>
        <family val="2"/>
      </rPr>
      <t>Concurrent  Users</t>
    </r>
  </si>
  <si>
    <r>
      <rPr>
        <sz val="8.5"/>
        <rFont val="Calibri"/>
        <family val="2"/>
      </rPr>
      <t xml:space="preserve">entellitrak Document Management Module v3.X.X ‐ 25
</t>
    </r>
    <r>
      <rPr>
        <sz val="8.5"/>
        <rFont val="Calibri"/>
        <family val="2"/>
      </rPr>
      <t>Concurrent Users</t>
    </r>
  </si>
  <si>
    <r>
      <rPr>
        <sz val="8.5"/>
        <rFont val="Calibri"/>
        <family val="2"/>
      </rPr>
      <t xml:space="preserve">entellitrak Document Management Module v3.X.X ‐ 50
</t>
    </r>
    <r>
      <rPr>
        <sz val="8.5"/>
        <rFont val="Calibri"/>
        <family val="2"/>
      </rPr>
      <t>Concurrent Users</t>
    </r>
  </si>
  <si>
    <r>
      <rPr>
        <sz val="8.5"/>
        <rFont val="Calibri"/>
        <family val="2"/>
      </rPr>
      <t xml:space="preserve">entellitrak Document Management Module v3.X.X ‐ 75
</t>
    </r>
    <r>
      <rPr>
        <sz val="8.5"/>
        <rFont val="Calibri"/>
        <family val="2"/>
      </rPr>
      <t>Concurrent  Users</t>
    </r>
  </si>
  <si>
    <r>
      <rPr>
        <sz val="8.5"/>
        <rFont val="Calibri"/>
        <family val="2"/>
      </rPr>
      <t xml:space="preserve">entellitrak Document Management Module v3.X.X ‐ 100
</t>
    </r>
    <r>
      <rPr>
        <sz val="8.5"/>
        <rFont val="Calibri"/>
        <family val="2"/>
      </rPr>
      <t>Concurrent Users</t>
    </r>
  </si>
  <si>
    <r>
      <rPr>
        <sz val="8.5"/>
        <rFont val="Calibri"/>
        <family val="2"/>
      </rPr>
      <t xml:space="preserve">entellitrak Document Management Module v3.X.X ‐ 125
</t>
    </r>
    <r>
      <rPr>
        <sz val="8.5"/>
        <rFont val="Calibri"/>
        <family val="2"/>
      </rPr>
      <t>Concurrent Users</t>
    </r>
  </si>
  <si>
    <r>
      <rPr>
        <sz val="8.5"/>
        <rFont val="Calibri"/>
        <family val="2"/>
      </rPr>
      <t xml:space="preserve">entellitrak Document Management Module v3.X.X ‐ 150
</t>
    </r>
    <r>
      <rPr>
        <sz val="8.5"/>
        <rFont val="Calibri"/>
        <family val="2"/>
      </rPr>
      <t>Concurrent Users</t>
    </r>
  </si>
  <si>
    <r>
      <rPr>
        <sz val="8.5"/>
        <rFont val="Calibri"/>
        <family val="2"/>
      </rPr>
      <t xml:space="preserve">entellitrak Document Management Module v3.X.X ‐ 175
</t>
    </r>
    <r>
      <rPr>
        <sz val="8.5"/>
        <rFont val="Calibri"/>
        <family val="2"/>
      </rPr>
      <t>Concurrent Users</t>
    </r>
  </si>
  <si>
    <r>
      <rPr>
        <sz val="8.5"/>
        <rFont val="Calibri"/>
        <family val="2"/>
      </rPr>
      <t xml:space="preserve">entellitrak Document Management Module v3.X.X ‐ 200
</t>
    </r>
    <r>
      <rPr>
        <sz val="8.5"/>
        <rFont val="Calibri"/>
        <family val="2"/>
      </rPr>
      <t>Concurrent users</t>
    </r>
  </si>
  <si>
    <r>
      <rPr>
        <sz val="8.5"/>
        <rFont val="Calibri"/>
        <family val="2"/>
      </rPr>
      <t>entellitrak  annual product support standard: 7am‐8pm EDT (applicable to all Modules)</t>
    </r>
  </si>
  <si>
    <r>
      <rPr>
        <sz val="8.5"/>
        <rFont val="Calibri"/>
        <family val="2"/>
      </rPr>
      <t>20% of software purchase price</t>
    </r>
  </si>
  <si>
    <r>
      <rPr>
        <sz val="8.5"/>
        <rFont val="Calibri"/>
        <family val="2"/>
      </rPr>
      <t xml:space="preserve">20% of software purchase price with a 15% discount
</t>
    </r>
    <r>
      <rPr>
        <sz val="8.5"/>
        <rFont val="Calibri"/>
        <family val="2"/>
      </rPr>
      <t>applied</t>
    </r>
  </si>
  <si>
    <r>
      <rPr>
        <sz val="8.5"/>
        <rFont val="Calibri"/>
        <family val="2"/>
      </rPr>
      <t>entellitrak Gold Support Package</t>
    </r>
  </si>
  <si>
    <r>
      <rPr>
        <sz val="8.5"/>
        <rFont val="Calibri"/>
        <family val="2"/>
      </rPr>
      <t>entellitrak Platinum Support Package</t>
    </r>
  </si>
  <si>
    <t>MicroPact Global: SaaS - entellitrak SaaS Shared Environment</t>
  </si>
  <si>
    <r>
      <rPr>
        <sz val="8.5"/>
        <rFont val="Calibri"/>
        <family val="2"/>
      </rPr>
      <t xml:space="preserve">entellitrak SaaS v3.X.X (Shared Environment) ‐ 5 Concurrent
</t>
    </r>
    <r>
      <rPr>
        <sz val="8.5"/>
        <rFont val="Calibri"/>
        <family val="2"/>
      </rPr>
      <t>Users (annual cost)</t>
    </r>
  </si>
  <si>
    <r>
      <rPr>
        <sz val="8.5"/>
        <rFont val="Calibri"/>
        <family val="2"/>
      </rPr>
      <t xml:space="preserve">entellitrak SaaS v3.X.X (Shared Environment) ‐ 10 Concurrent
</t>
    </r>
    <r>
      <rPr>
        <sz val="8.5"/>
        <rFont val="Calibri"/>
        <family val="2"/>
      </rPr>
      <t>Users (annual cost)</t>
    </r>
  </si>
  <si>
    <r>
      <rPr>
        <sz val="8.5"/>
        <rFont val="Calibri"/>
        <family val="2"/>
      </rPr>
      <t xml:space="preserve">entellitrak SaaS v3.X.X (Shared Environment) ‐ 25 Concurrent
</t>
    </r>
    <r>
      <rPr>
        <sz val="8.5"/>
        <rFont val="Calibri"/>
        <family val="2"/>
      </rPr>
      <t>Users (annual cost)</t>
    </r>
  </si>
  <si>
    <r>
      <rPr>
        <sz val="8.5"/>
        <rFont val="Calibri"/>
        <family val="2"/>
      </rPr>
      <t xml:space="preserve">entellitrak SaaS v3.X.X (Shared Environment) ‐ 50 Concurrent
</t>
    </r>
    <r>
      <rPr>
        <sz val="8.5"/>
        <rFont val="Calibri"/>
        <family val="2"/>
      </rPr>
      <t>Users (annual cost)</t>
    </r>
  </si>
  <si>
    <r>
      <rPr>
        <sz val="8.5"/>
        <rFont val="Calibri"/>
        <family val="2"/>
      </rPr>
      <t xml:space="preserve">entellitrak SaaS v3.X.X (Shared Environment) ‐ 75 Concurrent
</t>
    </r>
    <r>
      <rPr>
        <sz val="8.5"/>
        <rFont val="Calibri"/>
        <family val="2"/>
      </rPr>
      <t>Users  (annual cost)</t>
    </r>
  </si>
  <si>
    <r>
      <rPr>
        <sz val="8.5"/>
        <rFont val="Calibri"/>
        <family val="2"/>
      </rPr>
      <t xml:space="preserve">entellitrak SaaS v3.X.X (Shared Environment) ‐ 100 Concurrent
</t>
    </r>
    <r>
      <rPr>
        <sz val="8.5"/>
        <rFont val="Calibri"/>
        <family val="2"/>
      </rPr>
      <t>Users (annual cost)</t>
    </r>
  </si>
  <si>
    <r>
      <rPr>
        <sz val="8.5"/>
        <rFont val="Calibri"/>
        <family val="2"/>
      </rPr>
      <t xml:space="preserve">entellitrak SaaS v3.X.X (Shared Environment) ‐ 125 Concurrent
</t>
    </r>
    <r>
      <rPr>
        <sz val="8.5"/>
        <rFont val="Calibri"/>
        <family val="2"/>
      </rPr>
      <t>Users (annual cost)</t>
    </r>
  </si>
  <si>
    <r>
      <rPr>
        <sz val="8.5"/>
        <rFont val="Calibri"/>
        <family val="2"/>
      </rPr>
      <t xml:space="preserve">entellitrak SaaS v3.X.X (Shared Environment) ‐ 150 Concurrent
</t>
    </r>
    <r>
      <rPr>
        <sz val="8.5"/>
        <rFont val="Calibri"/>
        <family val="2"/>
      </rPr>
      <t>Users (annual cost)</t>
    </r>
  </si>
  <si>
    <r>
      <rPr>
        <sz val="8.5"/>
        <rFont val="Calibri"/>
        <family val="2"/>
      </rPr>
      <t xml:space="preserve">entellitrak SaaS v3.X.X (Shared Environment) ‐ 175 Concurrent
</t>
    </r>
    <r>
      <rPr>
        <sz val="8.5"/>
        <rFont val="Calibri"/>
        <family val="2"/>
      </rPr>
      <t>Users (annual cost)</t>
    </r>
  </si>
  <si>
    <r>
      <rPr>
        <sz val="8.5"/>
        <rFont val="Calibri"/>
        <family val="2"/>
      </rPr>
      <t xml:space="preserve">entellitrak SaaS v3.X.X (Shared Environment) ‐ 200 Concurrent
</t>
    </r>
    <r>
      <rPr>
        <sz val="8.5"/>
        <rFont val="Calibri"/>
        <family val="2"/>
      </rPr>
      <t>Users (annual cost)</t>
    </r>
  </si>
  <si>
    <t>MicroPact Global: SaaS - entellitrak SaaS Dedicated Environment</t>
  </si>
  <si>
    <r>
      <rPr>
        <sz val="8.5"/>
        <rFont val="Calibri"/>
        <family val="2"/>
      </rPr>
      <t xml:space="preserve">entellitrak SaaS v3.X.X (Dedicated Environment) ‐ 5 Concurrent
</t>
    </r>
    <r>
      <rPr>
        <sz val="8.5"/>
        <rFont val="Calibri"/>
        <family val="2"/>
      </rPr>
      <t>Users (annual cost)</t>
    </r>
  </si>
  <si>
    <r>
      <rPr>
        <sz val="8.5"/>
        <rFont val="Calibri"/>
        <family val="2"/>
      </rPr>
      <t xml:space="preserve">entellitrak SaaS v3.X.X (Dedicated Environment) ‐ 10 Concurrent
</t>
    </r>
    <r>
      <rPr>
        <sz val="8.5"/>
        <rFont val="Calibri"/>
        <family val="2"/>
      </rPr>
      <t>Users (annual cost)</t>
    </r>
  </si>
  <si>
    <r>
      <rPr>
        <sz val="8.5"/>
        <rFont val="Calibri"/>
        <family val="2"/>
      </rPr>
      <t xml:space="preserve">entellitrak SaaS v3.X.X (Dedicated Environment) ‐ 25 Concurrent
</t>
    </r>
    <r>
      <rPr>
        <sz val="8.5"/>
        <rFont val="Calibri"/>
        <family val="2"/>
      </rPr>
      <t>Users (annual cost)</t>
    </r>
  </si>
  <si>
    <r>
      <rPr>
        <sz val="8.5"/>
        <rFont val="Calibri"/>
        <family val="2"/>
      </rPr>
      <t xml:space="preserve">entellitrak SaaS v3.X.X (Dedicated Environment) ‐ 50 Concurrent
</t>
    </r>
    <r>
      <rPr>
        <sz val="8.5"/>
        <rFont val="Calibri"/>
        <family val="2"/>
      </rPr>
      <t>Users (annual cost)</t>
    </r>
  </si>
  <si>
    <r>
      <rPr>
        <sz val="8.5"/>
        <rFont val="Calibri"/>
        <family val="2"/>
      </rPr>
      <t xml:space="preserve">entellitrak SaaS v3.X.X (Dedicated Environment) ‐ 75 Concurrent
</t>
    </r>
    <r>
      <rPr>
        <sz val="8.5"/>
        <rFont val="Calibri"/>
        <family val="2"/>
      </rPr>
      <t>Users (annual cost)</t>
    </r>
  </si>
  <si>
    <r>
      <rPr>
        <sz val="8.5"/>
        <rFont val="Calibri"/>
        <family val="2"/>
      </rPr>
      <t xml:space="preserve">entellitrak SaaS v3.X.X (Dedicated Environment) ‐ 100
</t>
    </r>
    <r>
      <rPr>
        <sz val="8.5"/>
        <rFont val="Calibri"/>
        <family val="2"/>
      </rPr>
      <t>Concurrent Users (annual cost)</t>
    </r>
  </si>
  <si>
    <r>
      <rPr>
        <sz val="8.5"/>
        <rFont val="Calibri"/>
        <family val="2"/>
      </rPr>
      <t xml:space="preserve">entellitrak SaaS v3.X.X (Dedicated Environment) ‐ 125
</t>
    </r>
    <r>
      <rPr>
        <sz val="8.5"/>
        <rFont val="Calibri"/>
        <family val="2"/>
      </rPr>
      <t>Concurrent Users (annual cost)</t>
    </r>
  </si>
  <si>
    <r>
      <rPr>
        <sz val="8.5"/>
        <rFont val="Calibri"/>
        <family val="2"/>
      </rPr>
      <t xml:space="preserve">entellitrak SaaS v3.X.X (Dedicated Environment) ‐ 150
</t>
    </r>
    <r>
      <rPr>
        <sz val="8.5"/>
        <rFont val="Calibri"/>
        <family val="2"/>
      </rPr>
      <t>Concurrent Users (annual cost)</t>
    </r>
  </si>
  <si>
    <r>
      <rPr>
        <sz val="8.5"/>
        <rFont val="Calibri"/>
        <family val="2"/>
      </rPr>
      <t xml:space="preserve">entellitrak SaaS v3.X.X (Dedicated Environment) ‐ 175
</t>
    </r>
    <r>
      <rPr>
        <sz val="8.5"/>
        <rFont val="Calibri"/>
        <family val="2"/>
      </rPr>
      <t>Concurrent Users (annual cost)</t>
    </r>
  </si>
  <si>
    <r>
      <rPr>
        <sz val="8.5"/>
        <rFont val="Calibri"/>
        <family val="2"/>
      </rPr>
      <t xml:space="preserve">entellitrak SaaS v3.X.X (Dedicated Environment) ‐ 200
</t>
    </r>
    <r>
      <rPr>
        <sz val="8.5"/>
        <rFont val="Calibri"/>
        <family val="2"/>
      </rPr>
      <t>Concurrent Users (annual cost)</t>
    </r>
  </si>
  <si>
    <t>MicroPact Global: Report Builder Module</t>
  </si>
  <si>
    <t>MicroPact Global: Help Module</t>
  </si>
  <si>
    <t>MicroPact Global: Mobile Module</t>
  </si>
  <si>
    <t>MicroPact Global: efile Module</t>
  </si>
  <si>
    <t>MicroPact Global: escan Module</t>
  </si>
  <si>
    <t>MicroPact Global: Document Management Module</t>
  </si>
  <si>
    <t>MicroPact Global: Standard Support</t>
  </si>
  <si>
    <t>MicroPact Global:  Premium Support</t>
  </si>
  <si>
    <r>
      <rPr>
        <sz val="8.5"/>
        <rFont val="Calibri"/>
        <family val="2"/>
      </rPr>
      <t xml:space="preserve">entellitrak Report Builder Module SaaS v3.X.X ‐ 5 Concurrent
</t>
    </r>
    <r>
      <rPr>
        <sz val="8.5"/>
        <rFont val="Calibri"/>
        <family val="2"/>
      </rPr>
      <t>Users (annual cost)</t>
    </r>
  </si>
  <si>
    <r>
      <rPr>
        <sz val="8.5"/>
        <rFont val="Calibri"/>
        <family val="2"/>
      </rPr>
      <t xml:space="preserve">entellitrak Report Builder Module SaaS v3.X.X ‐ 10 Concurrent
</t>
    </r>
    <r>
      <rPr>
        <sz val="8.5"/>
        <rFont val="Calibri"/>
        <family val="2"/>
      </rPr>
      <t>Users (annual cost)</t>
    </r>
  </si>
  <si>
    <r>
      <rPr>
        <sz val="8.5"/>
        <rFont val="Calibri"/>
        <family val="2"/>
      </rPr>
      <t xml:space="preserve">entellitrak Report Builder Module SaaS v3.X.X ‐ 25 Concurrent
</t>
    </r>
    <r>
      <rPr>
        <sz val="8.5"/>
        <rFont val="Calibri"/>
        <family val="2"/>
      </rPr>
      <t>Users (annual cost)</t>
    </r>
  </si>
  <si>
    <r>
      <rPr>
        <sz val="8.5"/>
        <rFont val="Calibri"/>
        <family val="2"/>
      </rPr>
      <t xml:space="preserve">entellitrak Report Builder Module SaaS v3.X.X ‐ 50 Concurrent
</t>
    </r>
    <r>
      <rPr>
        <sz val="8.5"/>
        <rFont val="Calibri"/>
        <family val="2"/>
      </rPr>
      <t>Users (annual cost)</t>
    </r>
  </si>
  <si>
    <r>
      <rPr>
        <sz val="8.5"/>
        <rFont val="Calibri"/>
        <family val="2"/>
      </rPr>
      <t xml:space="preserve">entellitrak Report Builder Module SaaS v3.X.X ‐ 75 Concurrent
</t>
    </r>
    <r>
      <rPr>
        <sz val="8.5"/>
        <rFont val="Calibri"/>
        <family val="2"/>
      </rPr>
      <t>Users (annual cost)</t>
    </r>
  </si>
  <si>
    <r>
      <rPr>
        <sz val="8.5"/>
        <rFont val="Calibri"/>
        <family val="2"/>
      </rPr>
      <t xml:space="preserve">entellitrak Report Builder Module SaaS v3.X.X ‐ 100 Concurrent
</t>
    </r>
    <r>
      <rPr>
        <sz val="8.5"/>
        <rFont val="Calibri"/>
        <family val="2"/>
      </rPr>
      <t>Users (annual cost)</t>
    </r>
  </si>
  <si>
    <r>
      <rPr>
        <sz val="8.5"/>
        <rFont val="Calibri"/>
        <family val="2"/>
      </rPr>
      <t xml:space="preserve">entellitrak Report Builder Module SaaS v3.X.X ‐ 125 Concurrent
</t>
    </r>
    <r>
      <rPr>
        <sz val="8.5"/>
        <rFont val="Calibri"/>
        <family val="2"/>
      </rPr>
      <t>Users (annual cost)</t>
    </r>
  </si>
  <si>
    <r>
      <rPr>
        <sz val="8.5"/>
        <rFont val="Calibri"/>
        <family val="2"/>
      </rPr>
      <t xml:space="preserve">entellitrak Report Builder Module SaaS v3.X.X ‐ 150 Concurrent
</t>
    </r>
    <r>
      <rPr>
        <sz val="8.5"/>
        <rFont val="Calibri"/>
        <family val="2"/>
      </rPr>
      <t>Users (annual cost)</t>
    </r>
  </si>
  <si>
    <r>
      <rPr>
        <sz val="8.5"/>
        <rFont val="Calibri"/>
        <family val="2"/>
      </rPr>
      <t xml:space="preserve">entellitrak Report Builder Module SaaS v3.X.X ‐ 175 Concurrent
</t>
    </r>
    <r>
      <rPr>
        <sz val="8.5"/>
        <rFont val="Calibri"/>
        <family val="2"/>
      </rPr>
      <t>Users (annual cost)</t>
    </r>
  </si>
  <si>
    <r>
      <rPr>
        <sz val="8.5"/>
        <rFont val="Calibri"/>
        <family val="2"/>
      </rPr>
      <t xml:space="preserve">entellitrak Report Builder Module SaaS v3.X.X ‐ 200 Concurrent
</t>
    </r>
    <r>
      <rPr>
        <sz val="8.5"/>
        <rFont val="Calibri"/>
        <family val="2"/>
      </rPr>
      <t>Users (annual cost)</t>
    </r>
  </si>
  <si>
    <t>MicroPact Global: SaaS - entellitrak Report Builder Module</t>
  </si>
  <si>
    <t>MicroPact Global: SaaS - entellitrak SaaS escan Module</t>
  </si>
  <si>
    <r>
      <rPr>
        <sz val="8.5"/>
        <rFont val="Calibri"/>
        <family val="2"/>
      </rPr>
      <t xml:space="preserve">entellitrak escan Module SaaS v3.X.X ‐ 5 Concurrent Users
</t>
    </r>
    <r>
      <rPr>
        <sz val="8.5"/>
        <rFont val="Calibri"/>
        <family val="2"/>
      </rPr>
      <t>(annual cost)</t>
    </r>
  </si>
  <si>
    <r>
      <rPr>
        <sz val="8.5"/>
        <rFont val="Calibri"/>
        <family val="2"/>
      </rPr>
      <t xml:space="preserve">entellitrak escan Module SaaS v3.X.X ‐ 10 Concurrent Users
</t>
    </r>
    <r>
      <rPr>
        <sz val="8.5"/>
        <rFont val="Calibri"/>
        <family val="2"/>
      </rPr>
      <t>(annual cost)</t>
    </r>
  </si>
  <si>
    <r>
      <rPr>
        <sz val="8.5"/>
        <rFont val="Calibri"/>
        <family val="2"/>
      </rPr>
      <t xml:space="preserve">entellitrak escan Module SaaS v3.X.X ‐ 25 Concurrent Users
</t>
    </r>
    <r>
      <rPr>
        <sz val="8.5"/>
        <rFont val="Calibri"/>
        <family val="2"/>
      </rPr>
      <t>(annual cost)</t>
    </r>
  </si>
  <si>
    <r>
      <rPr>
        <sz val="8.5"/>
        <rFont val="Calibri"/>
        <family val="2"/>
      </rPr>
      <t xml:space="preserve">entellitrak escan Module SaaS v3.X.X ‐ 50 Concurrent Users
</t>
    </r>
    <r>
      <rPr>
        <sz val="8.5"/>
        <rFont val="Calibri"/>
        <family val="2"/>
      </rPr>
      <t>(annual cost)</t>
    </r>
  </si>
  <si>
    <r>
      <rPr>
        <sz val="8.5"/>
        <rFont val="Calibri"/>
        <family val="2"/>
      </rPr>
      <t xml:space="preserve">entellitrak escan Module SaaS v3.X.X ‐ 75 Concurrent Users
</t>
    </r>
    <r>
      <rPr>
        <sz val="8.5"/>
        <rFont val="Calibri"/>
        <family val="2"/>
      </rPr>
      <t>(annual cost)</t>
    </r>
  </si>
  <si>
    <r>
      <rPr>
        <sz val="8.5"/>
        <rFont val="Calibri"/>
        <family val="2"/>
      </rPr>
      <t xml:space="preserve">entellitrak escan Module SaaS v3.X.X ‐ 100 Concurrent Users
</t>
    </r>
    <r>
      <rPr>
        <sz val="8.5"/>
        <rFont val="Calibri"/>
        <family val="2"/>
      </rPr>
      <t>(annual cost)</t>
    </r>
  </si>
  <si>
    <r>
      <rPr>
        <sz val="8.5"/>
        <rFont val="Calibri"/>
        <family val="2"/>
      </rPr>
      <t xml:space="preserve">entellitrak escan Module SaaS v3.X.X ‐ 125 Concurrent Users
</t>
    </r>
    <r>
      <rPr>
        <sz val="8.5"/>
        <rFont val="Calibri"/>
        <family val="2"/>
      </rPr>
      <t>(annual cost)</t>
    </r>
  </si>
  <si>
    <r>
      <rPr>
        <sz val="8.5"/>
        <rFont val="Calibri"/>
        <family val="2"/>
      </rPr>
      <t xml:space="preserve">entellitrak escan Module SaaS v3.X.X ‐ 150 Concurrent Users
</t>
    </r>
    <r>
      <rPr>
        <sz val="8.5"/>
        <rFont val="Calibri"/>
        <family val="2"/>
      </rPr>
      <t>(annual cost)</t>
    </r>
  </si>
  <si>
    <r>
      <rPr>
        <sz val="8.5"/>
        <rFont val="Calibri"/>
        <family val="2"/>
      </rPr>
      <t xml:space="preserve">entellitrak escan Module SaaS v3.X.X ‐ 175 Concurrent Users
</t>
    </r>
    <r>
      <rPr>
        <sz val="8.5"/>
        <rFont val="Calibri"/>
        <family val="2"/>
      </rPr>
      <t>(annual cost)</t>
    </r>
  </si>
  <si>
    <r>
      <rPr>
        <sz val="8.5"/>
        <rFont val="Calibri"/>
        <family val="2"/>
      </rPr>
      <t xml:space="preserve">entellitrak escan Module SaaS v3.X.X ‐ 200 Concurrent users
</t>
    </r>
    <r>
      <rPr>
        <sz val="8.5"/>
        <rFont val="Calibri"/>
        <family val="2"/>
      </rPr>
      <t>(annual cost)</t>
    </r>
  </si>
  <si>
    <t>MicroPact Global: SaaS - entellitrak SaaS efile Module</t>
  </si>
  <si>
    <r>
      <rPr>
        <sz val="8.5"/>
        <rFont val="Calibri"/>
        <family val="2"/>
      </rPr>
      <t xml:space="preserve">entellitrak efile Module SaaS v3.X.X ‐ 5 Concurrent Users
</t>
    </r>
    <r>
      <rPr>
        <sz val="8.5"/>
        <rFont val="Calibri"/>
        <family val="2"/>
      </rPr>
      <t>(annual cost)</t>
    </r>
  </si>
  <si>
    <r>
      <rPr>
        <sz val="8.5"/>
        <rFont val="Calibri"/>
        <family val="2"/>
      </rPr>
      <t xml:space="preserve">entellitrak efile Module SaaS v3.X.X ‐ 10 Concurrent Users
</t>
    </r>
    <r>
      <rPr>
        <sz val="8.5"/>
        <rFont val="Calibri"/>
        <family val="2"/>
      </rPr>
      <t>(annual cost)</t>
    </r>
  </si>
  <si>
    <r>
      <rPr>
        <sz val="8.5"/>
        <rFont val="Calibri"/>
        <family val="2"/>
      </rPr>
      <t xml:space="preserve">entellitrak efile Module SaaS v3.X.X ‐ 25 Concurrent Users
</t>
    </r>
    <r>
      <rPr>
        <sz val="8.5"/>
        <rFont val="Calibri"/>
        <family val="2"/>
      </rPr>
      <t>(annual cost)</t>
    </r>
  </si>
  <si>
    <r>
      <rPr>
        <sz val="8.5"/>
        <rFont val="Calibri"/>
        <family val="2"/>
      </rPr>
      <t xml:space="preserve">entellitrak efile Module SaaS v3.X.X ‐ 50 Concurrent Users
</t>
    </r>
    <r>
      <rPr>
        <sz val="8.5"/>
        <rFont val="Calibri"/>
        <family val="2"/>
      </rPr>
      <t>(annual cost)</t>
    </r>
  </si>
  <si>
    <r>
      <rPr>
        <sz val="8.5"/>
        <rFont val="Calibri"/>
        <family val="2"/>
      </rPr>
      <t xml:space="preserve">entellitrak efile Module SaaS v3.X.X ‐ 75 Concurrent Users
</t>
    </r>
    <r>
      <rPr>
        <sz val="8.5"/>
        <rFont val="Calibri"/>
        <family val="2"/>
      </rPr>
      <t>(annual cost)</t>
    </r>
  </si>
  <si>
    <r>
      <rPr>
        <sz val="8.5"/>
        <rFont val="Calibri"/>
        <family val="2"/>
      </rPr>
      <t xml:space="preserve">entellitrak efile Module SaaS v3.X.X ‐ 100 Concurrent Users
</t>
    </r>
    <r>
      <rPr>
        <sz val="8.5"/>
        <rFont val="Calibri"/>
        <family val="2"/>
      </rPr>
      <t>(annual cost)</t>
    </r>
  </si>
  <si>
    <r>
      <rPr>
        <sz val="8.5"/>
        <rFont val="Calibri"/>
        <family val="2"/>
      </rPr>
      <t xml:space="preserve">entellitrak efile Module SaaS v3.X.X ‐ 125 Concurrent Users
</t>
    </r>
    <r>
      <rPr>
        <sz val="8.5"/>
        <rFont val="Calibri"/>
        <family val="2"/>
      </rPr>
      <t>(annual cost)</t>
    </r>
  </si>
  <si>
    <r>
      <rPr>
        <sz val="8.5"/>
        <rFont val="Calibri"/>
        <family val="2"/>
      </rPr>
      <t xml:space="preserve">entellitrak efile Module SaaS v3.X.X ‐ 150 Concurrent Users
</t>
    </r>
    <r>
      <rPr>
        <sz val="8.5"/>
        <rFont val="Calibri"/>
        <family val="2"/>
      </rPr>
      <t>(annual cost)</t>
    </r>
  </si>
  <si>
    <r>
      <rPr>
        <sz val="8.5"/>
        <rFont val="Calibri"/>
        <family val="2"/>
      </rPr>
      <t xml:space="preserve">entellitrak efile Module SaaS v3.X.X ‐ 175 Concurrent Users
</t>
    </r>
    <r>
      <rPr>
        <sz val="8.5"/>
        <rFont val="Calibri"/>
        <family val="2"/>
      </rPr>
      <t>(annual cost)</t>
    </r>
  </si>
  <si>
    <r>
      <rPr>
        <sz val="8.5"/>
        <rFont val="Calibri"/>
        <family val="2"/>
      </rPr>
      <t xml:space="preserve">entellitrak efile Module SaaS v3.X.X ‐ 200 Concurrent users
</t>
    </r>
    <r>
      <rPr>
        <sz val="8.5"/>
        <rFont val="Calibri"/>
        <family val="2"/>
      </rPr>
      <t>(annual cost)</t>
    </r>
  </si>
  <si>
    <t>MicroPact Global: SaaS - entellitrak SaaS Help Module</t>
  </si>
  <si>
    <r>
      <rPr>
        <sz val="8.5"/>
        <rFont val="Calibri"/>
        <family val="2"/>
      </rPr>
      <t xml:space="preserve">entellitrak Help Module SaaS v3.X.X ‐ 5 Concurrent Users
</t>
    </r>
    <r>
      <rPr>
        <sz val="8.5"/>
        <rFont val="Calibri"/>
        <family val="2"/>
      </rPr>
      <t>(annual cost)</t>
    </r>
  </si>
  <si>
    <r>
      <rPr>
        <sz val="8.5"/>
        <rFont val="Calibri"/>
        <family val="2"/>
      </rPr>
      <t xml:space="preserve">entellitrak Help Module SaaS v3.X.X ‐ 10 Concurrent Users
</t>
    </r>
    <r>
      <rPr>
        <sz val="8.5"/>
        <rFont val="Calibri"/>
        <family val="2"/>
      </rPr>
      <t>(annual cost)</t>
    </r>
  </si>
  <si>
    <r>
      <rPr>
        <sz val="8.5"/>
        <rFont val="Calibri"/>
        <family val="2"/>
      </rPr>
      <t xml:space="preserve">entellitrak Help Module SaaS v3.X.X ‐ 25 Concurrent Users
</t>
    </r>
    <r>
      <rPr>
        <sz val="8.5"/>
        <rFont val="Calibri"/>
        <family val="2"/>
      </rPr>
      <t>(annual cost)</t>
    </r>
  </si>
  <si>
    <r>
      <rPr>
        <sz val="8.5"/>
        <rFont val="Calibri"/>
        <family val="2"/>
      </rPr>
      <t xml:space="preserve">entellitrak Help Module SaaS v3.X.X ‐ 50 Concurrent Users
</t>
    </r>
    <r>
      <rPr>
        <sz val="8.5"/>
        <rFont val="Calibri"/>
        <family val="2"/>
      </rPr>
      <t>(annual cost)</t>
    </r>
  </si>
  <si>
    <r>
      <rPr>
        <sz val="8.5"/>
        <rFont val="Calibri"/>
        <family val="2"/>
      </rPr>
      <t xml:space="preserve">entellitrak Help Module SaaS v3.X.X ‐ 75 Concurrent Users
</t>
    </r>
    <r>
      <rPr>
        <sz val="8.5"/>
        <rFont val="Calibri"/>
        <family val="2"/>
      </rPr>
      <t>(annual cost)</t>
    </r>
  </si>
  <si>
    <r>
      <rPr>
        <sz val="8.5"/>
        <rFont val="Calibri"/>
        <family val="2"/>
      </rPr>
      <t xml:space="preserve">entellitrak Help Module SaaS v3.X.X ‐ 100 Concurrent Users
</t>
    </r>
    <r>
      <rPr>
        <sz val="8.5"/>
        <rFont val="Calibri"/>
        <family val="2"/>
      </rPr>
      <t>(annual cost)</t>
    </r>
  </si>
  <si>
    <r>
      <rPr>
        <sz val="8.5"/>
        <rFont val="Calibri"/>
        <family val="2"/>
      </rPr>
      <t xml:space="preserve">entellitrak Help Module SaaS v3.X.X ‐ 125 Concurrent Users
</t>
    </r>
    <r>
      <rPr>
        <sz val="8.5"/>
        <rFont val="Calibri"/>
        <family val="2"/>
      </rPr>
      <t>(annual cost)</t>
    </r>
  </si>
  <si>
    <r>
      <rPr>
        <sz val="8.5"/>
        <rFont val="Calibri"/>
        <family val="2"/>
      </rPr>
      <t xml:space="preserve">entellitrak Help Module SaaS v3.X.X ‐ 150 Concurrent Users
</t>
    </r>
    <r>
      <rPr>
        <sz val="8.5"/>
        <rFont val="Calibri"/>
        <family val="2"/>
      </rPr>
      <t>(annual cost)</t>
    </r>
  </si>
  <si>
    <r>
      <rPr>
        <sz val="8.5"/>
        <rFont val="Calibri"/>
        <family val="2"/>
      </rPr>
      <t xml:space="preserve">entellitrak Help Module SaaS v3.X.X ‐ 175 Concurrent Users
</t>
    </r>
    <r>
      <rPr>
        <sz val="8.5"/>
        <rFont val="Calibri"/>
        <family val="2"/>
      </rPr>
      <t>(annual cost)</t>
    </r>
  </si>
  <si>
    <r>
      <rPr>
        <sz val="8.5"/>
        <rFont val="Calibri"/>
        <family val="2"/>
      </rPr>
      <t xml:space="preserve">entellitrak Help Module SaaS v3.X.X ‐ 200 Concurrent Users
</t>
    </r>
    <r>
      <rPr>
        <sz val="8.5"/>
        <rFont val="Calibri"/>
        <family val="2"/>
      </rPr>
      <t>(annual cost)</t>
    </r>
  </si>
  <si>
    <t>MicroPact Global: SaaS - entellitrak SaaS Document Management Module - Shared Environment</t>
  </si>
  <si>
    <r>
      <rPr>
        <sz val="8.5"/>
        <rFont val="Calibri"/>
        <family val="2"/>
      </rPr>
      <t xml:space="preserve">entellitrak Document Management Module SaaS v3.X.X (Shared
</t>
    </r>
    <r>
      <rPr>
        <sz val="8.5"/>
        <rFont val="Calibri"/>
        <family val="2"/>
      </rPr>
      <t>Environment) ‐ 5 Concurrent Users (annual cost)</t>
    </r>
  </si>
  <si>
    <r>
      <rPr>
        <sz val="8.5"/>
        <rFont val="Calibri"/>
        <family val="2"/>
      </rPr>
      <t xml:space="preserve">entellitrak Document Management Module SaaS v3.X.X (Shared
</t>
    </r>
    <r>
      <rPr>
        <sz val="8.5"/>
        <rFont val="Calibri"/>
        <family val="2"/>
      </rPr>
      <t>Environment) ‐ 10 Concurrent Users (annual cost)</t>
    </r>
  </si>
  <si>
    <r>
      <rPr>
        <sz val="8.5"/>
        <rFont val="Calibri"/>
        <family val="2"/>
      </rPr>
      <t xml:space="preserve">entellitrak Document Management Module SaaS v3.X.X (Shared
</t>
    </r>
    <r>
      <rPr>
        <sz val="8.5"/>
        <rFont val="Calibri"/>
        <family val="2"/>
      </rPr>
      <t>Environment) ‐ 25 Concurrent Users  (annual cost)</t>
    </r>
  </si>
  <si>
    <r>
      <rPr>
        <sz val="8.5"/>
        <rFont val="Calibri"/>
        <family val="2"/>
      </rPr>
      <t xml:space="preserve">entellitrak Document Management Module SaaS v3.X.X (Shared
</t>
    </r>
    <r>
      <rPr>
        <sz val="8.5"/>
        <rFont val="Calibri"/>
        <family val="2"/>
      </rPr>
      <t>Environment) ‐ 50 Concurrent Users (annual cost)</t>
    </r>
  </si>
  <si>
    <r>
      <rPr>
        <sz val="8.5"/>
        <rFont val="Calibri"/>
        <family val="2"/>
      </rPr>
      <t xml:space="preserve">entellitrak Document Management Module SaaS v3.X.X (Shared
</t>
    </r>
    <r>
      <rPr>
        <sz val="8.5"/>
        <rFont val="Calibri"/>
        <family val="2"/>
      </rPr>
      <t>Environment) ‐ 75 Concurrent Users (annual cost)</t>
    </r>
  </si>
  <si>
    <r>
      <rPr>
        <sz val="8.5"/>
        <rFont val="Calibri"/>
        <family val="2"/>
      </rPr>
      <t xml:space="preserve">entellitrak Document Management Module SaaS v3.X.X (Shared
</t>
    </r>
    <r>
      <rPr>
        <sz val="8.5"/>
        <rFont val="Calibri"/>
        <family val="2"/>
      </rPr>
      <t>Environment) ‐ 100 Concurrent Users (annual cost)</t>
    </r>
  </si>
  <si>
    <r>
      <rPr>
        <sz val="8.5"/>
        <rFont val="Calibri"/>
        <family val="2"/>
      </rPr>
      <t xml:space="preserve">entellitrak Document Management Module SaaS v3.X.X (Shared
</t>
    </r>
    <r>
      <rPr>
        <sz val="8.5"/>
        <rFont val="Calibri"/>
        <family val="2"/>
      </rPr>
      <t>Environment) ‐ 125 Concurrent Users  (annual cost)</t>
    </r>
  </si>
  <si>
    <r>
      <rPr>
        <sz val="8.5"/>
        <rFont val="Calibri"/>
        <family val="2"/>
      </rPr>
      <t xml:space="preserve">entellitrak Document Management Module SaaS v3.X.X (Shared
</t>
    </r>
    <r>
      <rPr>
        <sz val="8.5"/>
        <rFont val="Calibri"/>
        <family val="2"/>
      </rPr>
      <t>Environment) ‐ 150 Concurrent Users (annual cost)</t>
    </r>
  </si>
  <si>
    <r>
      <rPr>
        <sz val="8.5"/>
        <rFont val="Calibri"/>
        <family val="2"/>
      </rPr>
      <t xml:space="preserve">entellitrak Document Management Module SaaS v3.X.X (Shared
</t>
    </r>
    <r>
      <rPr>
        <sz val="8.5"/>
        <rFont val="Calibri"/>
        <family val="2"/>
      </rPr>
      <t>Environment) ‐ 175 Concurrent Users (annual cost)</t>
    </r>
  </si>
  <si>
    <r>
      <rPr>
        <sz val="8.5"/>
        <rFont val="Calibri"/>
        <family val="2"/>
      </rPr>
      <t xml:space="preserve">entellitrak Document Management Module SaaS v3.X.X (Shared
</t>
    </r>
    <r>
      <rPr>
        <sz val="8.5"/>
        <rFont val="Calibri"/>
        <family val="2"/>
      </rPr>
      <t>Environment) ‐ 200 Concurrent users (annual cost)</t>
    </r>
  </si>
  <si>
    <t>MicroPact Global: SaaS - entellitrak SaaS Document Management Module - Dedicated Environment</t>
  </si>
  <si>
    <r>
      <rPr>
        <sz val="8.5"/>
        <rFont val="Calibri"/>
        <family val="2"/>
      </rPr>
      <t xml:space="preserve">entellitrak Document Management Module SaaS v3.X.X
</t>
    </r>
    <r>
      <rPr>
        <sz val="8.5"/>
        <rFont val="Calibri"/>
        <family val="2"/>
      </rPr>
      <t>(Dedicated Environment) ‐ 5 Concurrent Users (annual cost)</t>
    </r>
  </si>
  <si>
    <r>
      <rPr>
        <sz val="8.5"/>
        <rFont val="Calibri"/>
        <family val="2"/>
      </rPr>
      <t xml:space="preserve">entellitrak Document Management Module SaaS v3.X.X
</t>
    </r>
    <r>
      <rPr>
        <sz val="8.5"/>
        <rFont val="Calibri"/>
        <family val="2"/>
      </rPr>
      <t>(Dedicated Environment) ‐ 10 Concurrent Users (annual cost)</t>
    </r>
  </si>
  <si>
    <r>
      <rPr>
        <sz val="8.5"/>
        <rFont val="Calibri"/>
        <family val="2"/>
      </rPr>
      <t xml:space="preserve">entellitrak Document Management Module SaaS v3.X.X
</t>
    </r>
    <r>
      <rPr>
        <sz val="8.5"/>
        <rFont val="Calibri"/>
        <family val="2"/>
      </rPr>
      <t>(Dedicated Environment) ‐ 25 Concurrent Users (annual cost)</t>
    </r>
  </si>
  <si>
    <r>
      <rPr>
        <sz val="8.5"/>
        <rFont val="Calibri"/>
        <family val="2"/>
      </rPr>
      <t xml:space="preserve">entellitrak Document Management Module SaaS v3.X.X
</t>
    </r>
    <r>
      <rPr>
        <sz val="8.5"/>
        <rFont val="Calibri"/>
        <family val="2"/>
      </rPr>
      <t>(Dedicated Environment) ‐ 50 Concurrent Users (annual cost)</t>
    </r>
  </si>
  <si>
    <r>
      <rPr>
        <sz val="8.5"/>
        <rFont val="Calibri"/>
        <family val="2"/>
      </rPr>
      <t xml:space="preserve">entellitrak Document Management Module SaaS v3.X.X
</t>
    </r>
    <r>
      <rPr>
        <sz val="8.5"/>
        <rFont val="Calibri"/>
        <family val="2"/>
      </rPr>
      <t>(Dedicated Environment) ‐ 75 Concurrent Users (annual cost)</t>
    </r>
  </si>
  <si>
    <r>
      <rPr>
        <sz val="8.5"/>
        <rFont val="Calibri"/>
        <family val="2"/>
      </rPr>
      <t>entellitrak Document Management Module SaaS v3.X.X (Dedicated Environment) ‐ 100 Concurrent Users (annual cost)</t>
    </r>
  </si>
  <si>
    <r>
      <rPr>
        <sz val="8.5"/>
        <rFont val="Calibri"/>
        <family val="2"/>
      </rPr>
      <t>entellitrak Document Management Module SaaS v3.X.X (Dedicated Environment) ‐ 125 Concurrent Users (annual cost)</t>
    </r>
  </si>
  <si>
    <r>
      <rPr>
        <sz val="8.5"/>
        <rFont val="Calibri"/>
        <family val="2"/>
      </rPr>
      <t>entellitrak Document Management Module SaaS v3.X.X (Dedicated Environment) ‐ 150 Concurrent Users (annual cost)</t>
    </r>
  </si>
  <si>
    <r>
      <rPr>
        <sz val="8.5"/>
        <rFont val="Calibri"/>
        <family val="2"/>
      </rPr>
      <t>entellitrak Document Management Module SaaS v3.X.X (Dedicated Environment) ‐ 175 Concurrent Users (annual cost)</t>
    </r>
  </si>
  <si>
    <r>
      <rPr>
        <sz val="8.5"/>
        <rFont val="Calibri"/>
        <family val="2"/>
      </rPr>
      <t>entellitrak Document Management Module SaaS v3.X.X (Dedicated Environment) ‐ 200 Concurrent users (annual cost)</t>
    </r>
  </si>
  <si>
    <r>
      <rPr>
        <sz val="8.5"/>
        <rFont val="Calibri"/>
        <family val="2"/>
      </rPr>
      <t xml:space="preserve">Analytics Module SaaS (Shared Environment) ‐ 5 Concurrent
</t>
    </r>
    <r>
      <rPr>
        <sz val="8.5"/>
        <rFont val="Calibri"/>
        <family val="2"/>
      </rPr>
      <t>Users</t>
    </r>
  </si>
  <si>
    <r>
      <rPr>
        <sz val="8.5"/>
        <rFont val="Calibri"/>
        <family val="2"/>
      </rPr>
      <t xml:space="preserve">Analytics Module Saas (Shared Environment) ‐ 10 Concurrent
</t>
    </r>
    <r>
      <rPr>
        <sz val="8.5"/>
        <rFont val="Calibri"/>
        <family val="2"/>
      </rPr>
      <t>Users</t>
    </r>
  </si>
  <si>
    <r>
      <rPr>
        <sz val="8.5"/>
        <rFont val="Calibri"/>
        <family val="2"/>
      </rPr>
      <t xml:space="preserve">Analytics Module SaaS (Shared Environment) ‐ 25 concurrent
</t>
    </r>
    <r>
      <rPr>
        <sz val="8.5"/>
        <rFont val="Calibri"/>
        <family val="2"/>
      </rPr>
      <t>users</t>
    </r>
  </si>
  <si>
    <r>
      <rPr>
        <sz val="8.5"/>
        <rFont val="Calibri"/>
        <family val="2"/>
      </rPr>
      <t xml:space="preserve">Analytics Moduel SaaS (Shared Environment) ‐ 50 concurrent
</t>
    </r>
    <r>
      <rPr>
        <sz val="8.5"/>
        <rFont val="Calibri"/>
        <family val="2"/>
      </rPr>
      <t>users</t>
    </r>
  </si>
  <si>
    <r>
      <rPr>
        <sz val="8.5"/>
        <rFont val="Calibri"/>
        <family val="2"/>
      </rPr>
      <t xml:space="preserve">Analytics Module SaaS (Shared Environment) ‐ 75 concurrent
</t>
    </r>
    <r>
      <rPr>
        <sz val="8.5"/>
        <rFont val="Calibri"/>
        <family val="2"/>
      </rPr>
      <t>users</t>
    </r>
  </si>
  <si>
    <r>
      <rPr>
        <sz val="8.5"/>
        <rFont val="Calibri"/>
        <family val="2"/>
      </rPr>
      <t xml:space="preserve">Analytics Module SaaS (Shared Environment) ‐ 100 concurrent
</t>
    </r>
    <r>
      <rPr>
        <sz val="8.5"/>
        <rFont val="Calibri"/>
        <family val="2"/>
      </rPr>
      <t>users</t>
    </r>
  </si>
  <si>
    <r>
      <rPr>
        <sz val="8.5"/>
        <rFont val="Calibri"/>
        <family val="2"/>
      </rPr>
      <t xml:space="preserve">Analytics Module SaaS (Shared Environment) ‐ 125 concurrent
</t>
    </r>
    <r>
      <rPr>
        <sz val="8.5"/>
        <rFont val="Calibri"/>
        <family val="2"/>
      </rPr>
      <t>users</t>
    </r>
  </si>
  <si>
    <r>
      <rPr>
        <sz val="8.5"/>
        <rFont val="Calibri"/>
        <family val="2"/>
      </rPr>
      <t xml:space="preserve">Analytics Module SaaS (Shared Environment) ‐ 150 concurrent
</t>
    </r>
    <r>
      <rPr>
        <sz val="8.5"/>
        <rFont val="Calibri"/>
        <family val="2"/>
      </rPr>
      <t>users</t>
    </r>
  </si>
  <si>
    <r>
      <rPr>
        <sz val="8.5"/>
        <rFont val="Calibri"/>
        <family val="2"/>
      </rPr>
      <t xml:space="preserve">Analytics Module SaaS (Shared Environment) ‐ 175 concurrent
</t>
    </r>
    <r>
      <rPr>
        <sz val="8.5"/>
        <rFont val="Calibri"/>
        <family val="2"/>
      </rPr>
      <t>users</t>
    </r>
  </si>
  <si>
    <r>
      <rPr>
        <sz val="8.5"/>
        <rFont val="Calibri"/>
        <family val="2"/>
      </rPr>
      <t xml:space="preserve">Analytics Module SaaS (Shared Environment) ‐ 200 concurrent
</t>
    </r>
    <r>
      <rPr>
        <sz val="8.5"/>
        <rFont val="Calibri"/>
        <family val="2"/>
      </rPr>
      <t>users</t>
    </r>
  </si>
  <si>
    <t>MicroPact Global: SaaS - entellitrak SaaS Analytics Module - Shared Environment</t>
  </si>
  <si>
    <r>
      <rPr>
        <sz val="8.5"/>
        <rFont val="Calibri"/>
        <family val="2"/>
      </rPr>
      <t xml:space="preserve">Analytics Module SaaS (Dedicated Environment) ‐ 5 Concurrent
</t>
    </r>
    <r>
      <rPr>
        <sz val="8.5"/>
        <rFont val="Calibri"/>
        <family val="2"/>
      </rPr>
      <t>Users</t>
    </r>
  </si>
  <si>
    <r>
      <rPr>
        <sz val="8.5"/>
        <rFont val="Calibri"/>
        <family val="2"/>
      </rPr>
      <t xml:space="preserve">Analytics Module SaaS (Dedicated Environment) ‐ 10
</t>
    </r>
    <r>
      <rPr>
        <sz val="8.5"/>
        <rFont val="Calibri"/>
        <family val="2"/>
      </rPr>
      <t>Concurrent Users</t>
    </r>
  </si>
  <si>
    <r>
      <rPr>
        <sz val="8.5"/>
        <rFont val="Calibri"/>
        <family val="2"/>
      </rPr>
      <t xml:space="preserve">Analytics Module SaaS (Dedicated Environment) ‐ 25 concurrent
</t>
    </r>
    <r>
      <rPr>
        <sz val="8.5"/>
        <rFont val="Calibri"/>
        <family val="2"/>
      </rPr>
      <t>users</t>
    </r>
  </si>
  <si>
    <r>
      <rPr>
        <sz val="8.5"/>
        <rFont val="Calibri"/>
        <family val="2"/>
      </rPr>
      <t xml:space="preserve">Analytics Module SaaS (Dedicated Environment) ‐ 50 concurrent
</t>
    </r>
    <r>
      <rPr>
        <sz val="8.5"/>
        <rFont val="Calibri"/>
        <family val="2"/>
      </rPr>
      <t>users</t>
    </r>
  </si>
  <si>
    <r>
      <rPr>
        <sz val="8.5"/>
        <rFont val="Calibri"/>
        <family val="2"/>
      </rPr>
      <t xml:space="preserve">Analytics Module SaaS (Dedicated Environment) ‐ 75 concurrent
</t>
    </r>
    <r>
      <rPr>
        <sz val="8.5"/>
        <rFont val="Calibri"/>
        <family val="2"/>
      </rPr>
      <t>users</t>
    </r>
  </si>
  <si>
    <r>
      <rPr>
        <sz val="8.5"/>
        <rFont val="Calibri"/>
        <family val="2"/>
      </rPr>
      <t xml:space="preserve">Analytics Module SaaS (Dedicated Environment) ‐ 100
</t>
    </r>
    <r>
      <rPr>
        <sz val="8.5"/>
        <rFont val="Calibri"/>
        <family val="2"/>
      </rPr>
      <t>concurrent users</t>
    </r>
  </si>
  <si>
    <r>
      <rPr>
        <sz val="8.5"/>
        <rFont val="Calibri"/>
        <family val="2"/>
      </rPr>
      <t xml:space="preserve">Analytics Module SaaS (Dedicated Environment) ‐ 125
</t>
    </r>
    <r>
      <rPr>
        <sz val="8.5"/>
        <rFont val="Calibri"/>
        <family val="2"/>
      </rPr>
      <t>concurrent users</t>
    </r>
  </si>
  <si>
    <r>
      <rPr>
        <sz val="8.5"/>
        <rFont val="Calibri"/>
        <family val="2"/>
      </rPr>
      <t xml:space="preserve">Analytics Module SaaS (Dedicated Environment) ‐ 150
</t>
    </r>
    <r>
      <rPr>
        <sz val="8.5"/>
        <rFont val="Calibri"/>
        <family val="2"/>
      </rPr>
      <t>concurrent users</t>
    </r>
  </si>
  <si>
    <r>
      <rPr>
        <sz val="8.5"/>
        <rFont val="Calibri"/>
        <family val="2"/>
      </rPr>
      <t xml:space="preserve">Analytics Module SaaS (Dedicated Environment) ‐ 175
</t>
    </r>
    <r>
      <rPr>
        <sz val="8.5"/>
        <rFont val="Calibri"/>
        <family val="2"/>
      </rPr>
      <t>concurrent users</t>
    </r>
  </si>
  <si>
    <r>
      <rPr>
        <sz val="8.5"/>
        <rFont val="Calibri"/>
        <family val="2"/>
      </rPr>
      <t xml:space="preserve">Analytics Module SaaS (Dedicated Environment) ‐ 200
</t>
    </r>
    <r>
      <rPr>
        <sz val="8.5"/>
        <rFont val="Calibri"/>
        <family val="2"/>
      </rPr>
      <t>concurrent users</t>
    </r>
  </si>
  <si>
    <t>MicroPact Global: SaaS - entellitrak SaaS Analytics Module - Dedicated Environment</t>
  </si>
  <si>
    <t>MicroPact Global: SaaS - entellitrak SaaS Mobile Module - Shared Environment</t>
  </si>
  <si>
    <r>
      <rPr>
        <sz val="8.5"/>
        <rFont val="Calibri"/>
        <family val="2"/>
      </rPr>
      <t xml:space="preserve">Mobile Module SaaS (Shared Environment) ‐ 5 Concurrent
</t>
    </r>
    <r>
      <rPr>
        <sz val="8.5"/>
        <rFont val="Calibri"/>
        <family val="2"/>
      </rPr>
      <t>Users</t>
    </r>
  </si>
  <si>
    <r>
      <rPr>
        <sz val="8.5"/>
        <rFont val="Calibri"/>
        <family val="2"/>
      </rPr>
      <t xml:space="preserve">Mobile Module SaaS (Shared Environment) ‐ 10 Concurrent
</t>
    </r>
    <r>
      <rPr>
        <sz val="8.5"/>
        <rFont val="Calibri"/>
        <family val="2"/>
      </rPr>
      <t>Users</t>
    </r>
  </si>
  <si>
    <r>
      <rPr>
        <sz val="8.5"/>
        <rFont val="Calibri"/>
        <family val="2"/>
      </rPr>
      <t xml:space="preserve">Mobile Module SaaS (Shared Environment) ‐ 25 concurrent
</t>
    </r>
    <r>
      <rPr>
        <sz val="8.5"/>
        <rFont val="Calibri"/>
        <family val="2"/>
      </rPr>
      <t>users</t>
    </r>
  </si>
  <si>
    <r>
      <rPr>
        <sz val="8.5"/>
        <rFont val="Calibri"/>
        <family val="2"/>
      </rPr>
      <t xml:space="preserve">Mobile Module SaaS (Shared Environment) ‐ 50 concurrent
</t>
    </r>
    <r>
      <rPr>
        <sz val="8.5"/>
        <rFont val="Calibri"/>
        <family val="2"/>
      </rPr>
      <t>users</t>
    </r>
  </si>
  <si>
    <r>
      <rPr>
        <sz val="8.5"/>
        <rFont val="Calibri"/>
        <family val="2"/>
      </rPr>
      <t xml:space="preserve">Mobile Module SaaS (Shared Environment) ‐ 75 concurrent
</t>
    </r>
    <r>
      <rPr>
        <sz val="8.5"/>
        <rFont val="Calibri"/>
        <family val="2"/>
      </rPr>
      <t>users</t>
    </r>
  </si>
  <si>
    <r>
      <rPr>
        <sz val="8.5"/>
        <rFont val="Calibri"/>
        <family val="2"/>
      </rPr>
      <t xml:space="preserve">Mobile Module SaaS (Shared Environment) ‐ 100 concurrent
</t>
    </r>
    <r>
      <rPr>
        <sz val="8.5"/>
        <rFont val="Calibri"/>
        <family val="2"/>
      </rPr>
      <t>users</t>
    </r>
  </si>
  <si>
    <r>
      <rPr>
        <sz val="8.5"/>
        <rFont val="Calibri"/>
        <family val="2"/>
      </rPr>
      <t xml:space="preserve">Mobile Module SaaS (Shared Environment) ‐ 125 concurrent
</t>
    </r>
    <r>
      <rPr>
        <sz val="8.5"/>
        <rFont val="Calibri"/>
        <family val="2"/>
      </rPr>
      <t>users</t>
    </r>
  </si>
  <si>
    <r>
      <rPr>
        <sz val="8.5"/>
        <rFont val="Calibri"/>
        <family val="2"/>
      </rPr>
      <t xml:space="preserve">Mobile Module SaaS (Shared Environment) ‐ 150 concurrent
</t>
    </r>
    <r>
      <rPr>
        <sz val="8.5"/>
        <rFont val="Calibri"/>
        <family val="2"/>
      </rPr>
      <t>users</t>
    </r>
  </si>
  <si>
    <r>
      <rPr>
        <sz val="8.5"/>
        <rFont val="Calibri"/>
        <family val="2"/>
      </rPr>
      <t xml:space="preserve">Mobile Module SaaS (Shared Environment) ‐ 175 concurrent
</t>
    </r>
    <r>
      <rPr>
        <sz val="8.5"/>
        <rFont val="Calibri"/>
        <family val="2"/>
      </rPr>
      <t>users</t>
    </r>
  </si>
  <si>
    <r>
      <rPr>
        <sz val="8.5"/>
        <rFont val="Calibri"/>
        <family val="2"/>
      </rPr>
      <t xml:space="preserve">Mobile Module SaaS (Shared Environment) ‐ 200 concurrent
</t>
    </r>
    <r>
      <rPr>
        <sz val="8.5"/>
        <rFont val="Calibri"/>
        <family val="2"/>
      </rPr>
      <t>users</t>
    </r>
  </si>
  <si>
    <r>
      <rPr>
        <sz val="8.5"/>
        <rFont val="Calibri"/>
        <family val="2"/>
      </rPr>
      <t xml:space="preserve">Mobile Module SaaS (Dedicated Environment) ‐ 5 Concurrent
</t>
    </r>
    <r>
      <rPr>
        <sz val="8.5"/>
        <rFont val="Calibri"/>
        <family val="2"/>
      </rPr>
      <t>Users</t>
    </r>
  </si>
  <si>
    <r>
      <rPr>
        <sz val="8.5"/>
        <rFont val="Calibri"/>
        <family val="2"/>
      </rPr>
      <t xml:space="preserve">Mobile Module SaaS (Dedicated Environment) ‐ 10 Concurrent
</t>
    </r>
    <r>
      <rPr>
        <sz val="8.5"/>
        <rFont val="Calibri"/>
        <family val="2"/>
      </rPr>
      <t>Users</t>
    </r>
  </si>
  <si>
    <r>
      <rPr>
        <sz val="8.5"/>
        <rFont val="Calibri"/>
        <family val="2"/>
      </rPr>
      <t xml:space="preserve">Mobile Module SaaS (Dedicated Environment) ‐ 25 concurrent
</t>
    </r>
    <r>
      <rPr>
        <sz val="8.5"/>
        <rFont val="Calibri"/>
        <family val="2"/>
      </rPr>
      <t>users</t>
    </r>
  </si>
  <si>
    <r>
      <rPr>
        <sz val="8.5"/>
        <rFont val="Calibri"/>
        <family val="2"/>
      </rPr>
      <t xml:space="preserve">Mobile Module SaaS (Dedicated Environment) ‐ 50 concurrent
</t>
    </r>
    <r>
      <rPr>
        <sz val="8.5"/>
        <rFont val="Calibri"/>
        <family val="2"/>
      </rPr>
      <t>users</t>
    </r>
  </si>
  <si>
    <r>
      <rPr>
        <sz val="8.5"/>
        <rFont val="Calibri"/>
        <family val="2"/>
      </rPr>
      <t xml:space="preserve">Mobile Module SaaS (Dedicated Environment) ‐ 75 concurrent
</t>
    </r>
    <r>
      <rPr>
        <sz val="8.5"/>
        <rFont val="Calibri"/>
        <family val="2"/>
      </rPr>
      <t>users</t>
    </r>
  </si>
  <si>
    <r>
      <rPr>
        <sz val="8.5"/>
        <rFont val="Calibri"/>
        <family val="2"/>
      </rPr>
      <t xml:space="preserve">Mobile Module SaaS (Dedicated Environment) ‐ 100 concurrent
</t>
    </r>
    <r>
      <rPr>
        <sz val="8.5"/>
        <rFont val="Calibri"/>
        <family val="2"/>
      </rPr>
      <t>users</t>
    </r>
  </si>
  <si>
    <r>
      <rPr>
        <sz val="8.5"/>
        <rFont val="Calibri"/>
        <family val="2"/>
      </rPr>
      <t xml:space="preserve">Mobile Module SaaS (Dedicated Environment) ‐ 125 concurrent
</t>
    </r>
    <r>
      <rPr>
        <sz val="8.5"/>
        <rFont val="Calibri"/>
        <family val="2"/>
      </rPr>
      <t>users</t>
    </r>
  </si>
  <si>
    <r>
      <rPr>
        <sz val="8.5"/>
        <rFont val="Calibri"/>
        <family val="2"/>
      </rPr>
      <t xml:space="preserve">Mobile Module SaaS (Dedicated Environment) ‐ 150 concurrent
</t>
    </r>
    <r>
      <rPr>
        <sz val="8.5"/>
        <rFont val="Calibri"/>
        <family val="2"/>
      </rPr>
      <t>users</t>
    </r>
  </si>
  <si>
    <r>
      <rPr>
        <sz val="8.5"/>
        <rFont val="Calibri"/>
        <family val="2"/>
      </rPr>
      <t xml:space="preserve">Mobile Module SaaS (Dedicated Environment) ‐ 175 concurrent
</t>
    </r>
    <r>
      <rPr>
        <sz val="8.5"/>
        <rFont val="Calibri"/>
        <family val="2"/>
      </rPr>
      <t>users</t>
    </r>
  </si>
  <si>
    <r>
      <rPr>
        <sz val="8.5"/>
        <rFont val="Calibri"/>
        <family val="2"/>
      </rPr>
      <t xml:space="preserve">Mobile Module SaaS (Dedicated Environment) ‐ 200 concurrent
</t>
    </r>
    <r>
      <rPr>
        <sz val="8.5"/>
        <rFont val="Calibri"/>
        <family val="2"/>
      </rPr>
      <t>users</t>
    </r>
  </si>
  <si>
    <t>MicroPact Global: entellitrak Professional Edition</t>
  </si>
  <si>
    <t>MicroPact Global Products</t>
  </si>
  <si>
    <t>Meridian Global Products</t>
  </si>
  <si>
    <t>MP-EPE-01</t>
  </si>
  <si>
    <t>MP-EPE-02</t>
  </si>
  <si>
    <t>MP-EPE-03</t>
  </si>
  <si>
    <t>MP-EPE-04</t>
  </si>
  <si>
    <t>MP-EPE-05</t>
  </si>
  <si>
    <t>MP-EPE-06</t>
  </si>
  <si>
    <t>MP-EPE-07</t>
  </si>
  <si>
    <t>MP-EPE-08</t>
  </si>
  <si>
    <t>MP-EPE-09</t>
  </si>
  <si>
    <t>MP-EPE-10</t>
  </si>
  <si>
    <t>MP-RBM-01</t>
  </si>
  <si>
    <t>MP-RBM-02</t>
  </si>
  <si>
    <t>MP-RBM-03</t>
  </si>
  <si>
    <t>MP-RBM-04</t>
  </si>
  <si>
    <t>MP-RBM-05</t>
  </si>
  <si>
    <t>MP-RBM-06</t>
  </si>
  <si>
    <t>MP-RBM-07</t>
  </si>
  <si>
    <t>MP-RBM-08</t>
  </si>
  <si>
    <t>MP-RBM-09</t>
  </si>
  <si>
    <t>MP-RBM-10</t>
  </si>
  <si>
    <r>
      <rPr>
        <sz val="10"/>
        <rFont val="Calibri"/>
        <family val="2"/>
      </rPr>
      <t xml:space="preserve">Pulselight Program Integrity Solution
</t>
    </r>
    <r>
      <rPr>
        <sz val="10"/>
        <rFont val="Calibri"/>
        <family val="2"/>
      </rPr>
      <t>(Version 3, Annual subscription license)</t>
    </r>
  </si>
  <si>
    <r>
      <rPr>
        <sz val="10"/>
        <rFont val="Calibri"/>
        <family val="2"/>
      </rPr>
      <t xml:space="preserve">Implementation fee for the Program Integrity Solution
</t>
    </r>
    <r>
      <rPr>
        <sz val="10"/>
        <rFont val="Calibri"/>
        <family val="2"/>
      </rPr>
      <t>(Version 3, One-Time Fee)</t>
    </r>
  </si>
  <si>
    <r>
      <rPr>
        <sz val="10"/>
        <rFont val="Calibri"/>
        <family val="2"/>
      </rPr>
      <t>PL-IMPL-03</t>
    </r>
  </si>
  <si>
    <t>Pulselight Program Integrity Solution</t>
  </si>
  <si>
    <t>Pulselight</t>
  </si>
  <si>
    <t>PL-SaaS-01</t>
  </si>
  <si>
    <t>PL-IMPL-01</t>
  </si>
  <si>
    <t>PL-SaaS-02</t>
  </si>
  <si>
    <t>PL-IMPL-02</t>
  </si>
  <si>
    <t>Pulselight Incident Detection Solution</t>
  </si>
  <si>
    <t>Pulselight Products - Amendment 2 Product Add</t>
  </si>
  <si>
    <r>
      <rPr>
        <sz val="10"/>
        <rFont val="Calibri"/>
        <family val="2"/>
      </rPr>
      <t>Project Manager (hourly rate)</t>
    </r>
  </si>
  <si>
    <r>
      <rPr>
        <sz val="10"/>
        <rFont val="Calibri"/>
        <family val="2"/>
      </rPr>
      <t>Subject Matter Expert (hourly rate)</t>
    </r>
  </si>
  <si>
    <r>
      <rPr>
        <sz val="10"/>
        <rFont val="Calibri"/>
        <family val="2"/>
      </rPr>
      <t>Data Scientist (hourly rate)</t>
    </r>
  </si>
  <si>
    <r>
      <rPr>
        <sz val="10"/>
        <rFont val="Calibri"/>
        <family val="2"/>
      </rPr>
      <t>Software Architect (hourly rate)</t>
    </r>
  </si>
  <si>
    <r>
      <rPr>
        <sz val="10"/>
        <rFont val="Calibri"/>
        <family val="2"/>
      </rPr>
      <t>Software Engineer (hourly rate)</t>
    </r>
  </si>
  <si>
    <r>
      <rPr>
        <sz val="10"/>
        <rFont val="Calibri"/>
        <family val="2"/>
      </rPr>
      <t>Data Analyst (hourly rate)</t>
    </r>
  </si>
  <si>
    <t>dominKnow Products - Amendment 2 Product Add</t>
  </si>
  <si>
    <t>dominKnow | ONE: Teams Edition</t>
  </si>
  <si>
    <t>DK-SaaS-Team</t>
  </si>
  <si>
    <t>SaaS Multi-Tenant</t>
  </si>
  <si>
    <t>12 Month Software license Subscription 1 - 10 admins/authors with premium support - per User (Admin) price                                                                  Team Edition: Includes access to dominKnow ONE authoring platform including traditional authoring design, responsive authoring design, and software simulations. All users are admins with the same permission level. Reviewers are free an unlimited. Content is typically published in Meridian LMS and includes direct integration to Meridian via PENS.</t>
  </si>
  <si>
    <t>dominKnow | ONE: Business Edition</t>
  </si>
  <si>
    <t>DK-SaaS-Business</t>
  </si>
  <si>
    <t>SaaS Single-Tenant</t>
  </si>
  <si>
    <t xml:space="preserve">12 Month Software license Subscription 5-30 admins/authors with premium support - per User (Admin/Author) price with minimum user count of 5 users.                                                                  Business Edition: Includes access to dominKnow ONE authoring platform including traditional authoring design, responsive authoring design, and software simulations. Users are admins or authors and includes full permission control. Reviewers are free an unlimited. Content is typically published in Meridian LMS and includes direct integration to Meridian via PENS. Site is set up as an individual install private tenant.    </t>
  </si>
  <si>
    <t>Pulselight Value Added Services - Amendment 2 Product Add</t>
  </si>
  <si>
    <t>OpenSesame Products - Amendment 2 Product Add</t>
  </si>
  <si>
    <t>OS+ Tier 1</t>
  </si>
  <si>
    <t>OS+ Tier 2</t>
  </si>
  <si>
    <t>OS+ Tier 3</t>
  </si>
  <si>
    <t>OS+ Tier 4</t>
  </si>
  <si>
    <t>OS+ Tier 5</t>
  </si>
  <si>
    <t>OS+ Tier 6</t>
  </si>
  <si>
    <t xml:space="preserve">SaaS </t>
  </si>
  <si>
    <t>OpenSesame Plus Complete unlimited access subscription service, Tier 1; annual subscription to curated elearning library of 8,300+ courses; price per person, per year; Volume Tier 1-500 users</t>
  </si>
  <si>
    <t>OpenSesame Plus Complete unlimited access subscription service, Tier 3; annual subscription to curated elearning library of 8,300+ courses; price per person, per year; Volume Tier 1,001-2,500 users</t>
  </si>
  <si>
    <t>OpenSesame Plus Complete unlimited access subscription service, Tier 2; annual subscription to curated elearning library of 8,300+ courses; price per person, per year; Volume Tier 501-1,000 users</t>
  </si>
  <si>
    <t>OpenSesame Plus Complete unlimited access subscription service, Tier 4; annual subscription to curated elearning library of 8,300+ courses; price per person, per year; Volume Tier 2,501-5,000</t>
  </si>
  <si>
    <t>OpenSesame Plus Complete unlimited access subscription service, Tier 5; annual subscription to curated elearning library of 8,300+ courses; price per person, per year; Volume Tier 5,001-10,000</t>
  </si>
  <si>
    <t>OpenSesame Plus Complete unlimited access subscription service, Tier 6; annual subscription to curated elearning library of 8,300+ courses; price per person, per year Volume Tier 10,001+</t>
  </si>
  <si>
    <t>Contact Sales</t>
  </si>
  <si>
    <t>OpenSesame Plus 100 , Tier 1; annual subscription to up to 100 courses from curated elearning library of 8,300+ courses; price per person, per year; Volume Tier 1-500 users</t>
  </si>
  <si>
    <t>OpenSesame Plus 100 , Tier 2; annual subscription to up to 100 courses from curated elearning library of 8,300+ courses; price per person, per year; Volume Tier 501-1,000 users</t>
  </si>
  <si>
    <t>OpenSesame Plus 100 , Tier 6; annual subscription to up to 100 courses from curated elearning library of 8,300+ courses; price per person, per year; Volume Tier 10,000+ users</t>
  </si>
  <si>
    <t>OpenSesame Plus 100 , Tier 5; annual subscription to up to 100 courses from curated elearning library of 8,300+ courses; price per person, per year; Volume Tier 5,001-10,000 users</t>
  </si>
  <si>
    <t>OpenSesame Plus 100 , Tier 4; annual subscription to up to 100 courses from curated elearning library of 8,300+ courses; price per person, per year; Volume Tier 2,501-5,000 users</t>
  </si>
  <si>
    <t>OpenSesame Plus 100 , Tier 3; annual subscription to up to 100 courses from curated elearning library of 8,300+ courses; price per person, per year; Volume Tier 1,001-2,500 users</t>
  </si>
  <si>
    <t xml:space="preserve">OpenSesame  </t>
  </si>
  <si>
    <t>OS+ Tier 1-100</t>
  </si>
  <si>
    <t>OS+ Tier 2-100</t>
  </si>
  <si>
    <t>OS+ Tier 3-100</t>
  </si>
  <si>
    <t>OS+ Tier 4-100</t>
  </si>
  <si>
    <t>OS+ Tier 5-100</t>
  </si>
  <si>
    <t>OS+ Tier 6-100</t>
  </si>
  <si>
    <t>SaaS: eLearning Content Subscription</t>
  </si>
  <si>
    <r>
      <rPr>
        <sz val="11"/>
        <rFont val="Calibri"/>
        <family val="2"/>
      </rPr>
      <t>Pulselight</t>
    </r>
  </si>
  <si>
    <r>
      <rPr>
        <sz val="11"/>
        <rFont val="Calibri"/>
        <family val="2"/>
      </rPr>
      <t>PL-SaaS-03</t>
    </r>
  </si>
  <si>
    <r>
      <rPr>
        <sz val="10"/>
        <rFont val="Calibri"/>
        <family val="2"/>
      </rPr>
      <t>Pulselight Incident Detection Solution
(Version 1, Annual subscription license)</t>
    </r>
  </si>
  <si>
    <r>
      <rPr>
        <sz val="10"/>
        <rFont val="Calibri"/>
        <family val="2"/>
      </rPr>
      <t>Implementation fee for the Incident Detection Solution
(Version 1, One-Time Fee)</t>
    </r>
  </si>
  <si>
    <r>
      <rPr>
        <sz val="10"/>
        <rFont val="Calibri"/>
        <family val="2"/>
      </rPr>
      <t>Pulselight Drug Utilization Solution
(Version 1, Annual subscription license)</t>
    </r>
  </si>
  <si>
    <r>
      <rPr>
        <sz val="10"/>
        <rFont val="Calibri"/>
        <family val="2"/>
      </rPr>
      <t>Implementation fee for the Drug Utilization Solution
(Version 1, One Time Fee)</t>
    </r>
  </si>
  <si>
    <t>SimpliGov Products - Amendment 2 Product Add</t>
  </si>
  <si>
    <t>SimpliGov Cloud Services /Software-as-a-Service Subscriptions Price list</t>
  </si>
  <si>
    <t>SimpliGov LLC</t>
  </si>
  <si>
    <t>SAPGOVQF</t>
  </si>
  <si>
    <t>12 month subscription for one published SIMPLIGOV QUICKFLOW. (Per QUICKFLOW)</t>
  </si>
  <si>
    <t>SAPGOVPL</t>
  </si>
  <si>
    <t>12 month subscription for SIMPLIGOV PLATFORM including one published workflow.</t>
  </si>
  <si>
    <t>SAPGOVWF1</t>
  </si>
  <si>
    <t>12 month subscription for one published SIMPLIGOV workflow as an add-on to SIMPLIGOV PLATFORM (applies to first 10 add-on workflows) (Per Workflow).</t>
  </si>
  <si>
    <t>SAPGOVWF11</t>
  </si>
  <si>
    <t>12 month subscription for one published SIMPLIGOV workflow as an add-on to SIMPLIGOV PLATFORM (applies to second 10 add-on workflows) (Per Workflow).</t>
  </si>
  <si>
    <t>SAPGOVWF21</t>
  </si>
  <si>
    <t>12 month subscription for one published SIMPLIGOV workflow as an add-on to SIMPLIGOV PLATFORM (applies to add-on workflows in excess of 20) (Per Workflow).</t>
  </si>
  <si>
    <t>SAPGOVAN</t>
  </si>
  <si>
    <t>12 month subscription for SIMPLIGOV ANALYTICS module.</t>
  </si>
  <si>
    <t>SAPGOVANC</t>
  </si>
  <si>
    <t>12 month subscription for each SIMPLIGOV ANALYTICS module system integration connection.</t>
  </si>
  <si>
    <t>SAPSIGN</t>
  </si>
  <si>
    <t>12 month subscription for each SIMPLIGOV ESIGNATURE (Per Transaction).</t>
  </si>
  <si>
    <t>SaaS: SIMPLIGOV QUICKFLOW</t>
  </si>
  <si>
    <t>SaaS: SIMPLIGOV BASE PLATFORM</t>
  </si>
  <si>
    <t>SaaS: SIMPLIGOV WORKFLOW (1-10)</t>
  </si>
  <si>
    <t>SaaS: SIMPLIGOV WORKFLOW (11-20)</t>
  </si>
  <si>
    <t>SaaS: SIMPLIGOV WORKFLOW (20+)</t>
  </si>
  <si>
    <t>SaaS: SIMPLIGOV ANALYTICS</t>
  </si>
  <si>
    <t>SaaS: SIMPLIGOV ANALYTICS CONNECTOR</t>
  </si>
  <si>
    <t>SaaS: SIMPLIGOV SIGN</t>
  </si>
  <si>
    <t>SIMPLIGOV IMPLEMENTATION SERVICES</t>
  </si>
  <si>
    <t>SIMPLIGOV WORKFLOW IMPLEMENTATION</t>
  </si>
  <si>
    <t>SIMPLIGOV PLATFORM IMPLEMENTATION</t>
  </si>
  <si>
    <t>SIMPLIGOV PLATFORM SUCCESS</t>
  </si>
  <si>
    <t>SIMPLIGOV WORKFLOW QA AUTOMATION - PROGRAM SETUP</t>
  </si>
  <si>
    <t>SIMPLIGOV WORKFLOW QA AUTOMATION</t>
  </si>
  <si>
    <t>SIMPLIGOV WORKFLOW MANUAL QA</t>
  </si>
  <si>
    <t>SIMPLIGOV CUSTOM TRAINING COURSE DEVELOPMENT</t>
  </si>
  <si>
    <t>SIMPLIGOV CUSTOM TRAINING COURSE DELIVERY OFFSITE</t>
  </si>
  <si>
    <t>SIMPLIGOV CUSTOM TRAINING COURSE DELIVERY ONSITE</t>
  </si>
  <si>
    <t>NA</t>
  </si>
  <si>
    <t xml:space="preserve">Onsite  </t>
  </si>
  <si>
    <t xml:space="preserve">Remote  </t>
  </si>
  <si>
    <t>SimpliGov Value Added Services: IMPLEMENTATION - Amendment 2 Product Add</t>
  </si>
  <si>
    <t>SimpliGov Value Added Services: TRAINING COURSES - Amendment 2 Product Add</t>
  </si>
  <si>
    <t>SIMPLIGOV PLATFORM CERTFICATION</t>
  </si>
  <si>
    <t>SIMPLIGOV DESIGNER TRAINING</t>
  </si>
  <si>
    <t>SIPLIGOV ADMINISTRATOR TRAINING</t>
  </si>
  <si>
    <t>SIMPLIGOV WORKFLOW DEPLOYMENT</t>
  </si>
  <si>
    <t>SIMPLIGOV END USER TRAINING</t>
  </si>
  <si>
    <t>SIMPLIGOV TRAIN-THE-TRAINER</t>
  </si>
  <si>
    <t>Pulselight Drug Utilization Solution</t>
  </si>
  <si>
    <t>Opeeka Products - Amendment 3 Product Add</t>
  </si>
  <si>
    <t>Opeeka</t>
  </si>
  <si>
    <t>PCIS-01</t>
  </si>
  <si>
    <t>SaaS License</t>
  </si>
  <si>
    <t xml:space="preserve">Opeeka </t>
  </si>
  <si>
    <t>PCIS-OL-01</t>
  </si>
  <si>
    <r>
      <t xml:space="preserve">Annual license fee for read-only access as an oversight agency, monitoring agency, evaluator, auditor, or partner agency.  P-CIS can support levels of hierarchy (e.g., community-based provider to regional authority to county agency to state agency to national agency). </t>
    </r>
    <r>
      <rPr>
        <b/>
        <sz val="11"/>
        <color rgb="FF000000"/>
        <rFont val="Calibri"/>
        <family val="2"/>
      </rPr>
      <t>Cost is per person, per agency.</t>
    </r>
  </si>
  <si>
    <r>
      <t xml:space="preserve">P-CIS License: Annual license to use P-CIS is based on prior year number of people assessed or anticipated upcoming year number of people to be assessed. The standard license includes 10 types of Questionnaires (i.e., surveys or assessment tools; e.g., CANS, SDQ, GAD-7, PHQ-9 to 10 types). A person can be assessed as many times as needed within the year. The Standard license includes functionality described in Section C. An end of year reconciliation will identify if more people were assessed than planned. See Annual Reconciliation of Fee. </t>
    </r>
    <r>
      <rPr>
        <b/>
        <sz val="11"/>
        <rFont val="Calibri"/>
        <family val="2"/>
      </rPr>
      <t>Annual Pricing per person assessed.</t>
    </r>
  </si>
  <si>
    <t>Opeeka Custom Analytics Space</t>
  </si>
  <si>
    <t>Opeeka Custom Dashboard</t>
  </si>
  <si>
    <t>Opeeka Supplemental Training (per/hr)</t>
  </si>
  <si>
    <t>Opeeka Custom Analytics (per/hr)</t>
  </si>
  <si>
    <t>Opeeka Cloud Services /Software-as-a-Service Subscriptions Price list</t>
  </si>
  <si>
    <t>Opeeka Application Architect</t>
  </si>
  <si>
    <t>Opeeka Application Developer</t>
  </si>
  <si>
    <t>Opeeka Functional Information Technology Consultant</t>
  </si>
  <si>
    <t xml:space="preserve">Project Manager </t>
  </si>
  <si>
    <t>Opeeka QA/QC Specialist</t>
  </si>
  <si>
    <t>Opeeka Software Testing Engineer</t>
  </si>
  <si>
    <t>Opeeka Value Added Services:  Amendment 3 Product Add</t>
  </si>
  <si>
    <t>cFive Solutions  Products</t>
  </si>
  <si>
    <t xml:space="preserve">cFive Solutions </t>
  </si>
  <si>
    <t>Cat 1</t>
  </si>
  <si>
    <t>Sup1</t>
  </si>
  <si>
    <t>Supervisor User</t>
  </si>
  <si>
    <t>Cat 2</t>
  </si>
  <si>
    <t>One time Fee</t>
  </si>
  <si>
    <t>`</t>
  </si>
  <si>
    <t>cFive Value Added Services:  Amendment 4 Product Add</t>
  </si>
  <si>
    <t>Implementation Planning</t>
  </si>
  <si>
    <t>Business Process Consulting</t>
  </si>
  <si>
    <t>Deployment &amp; Installation</t>
  </si>
  <si>
    <t>Configuration &amp; Administrative Collaboration</t>
  </si>
  <si>
    <t>Train the Trainer - End User</t>
  </si>
  <si>
    <t>Train the Trainer - Administrator</t>
  </si>
  <si>
    <t>End User Training</t>
  </si>
  <si>
    <t>Forms Developer Training</t>
  </si>
  <si>
    <t>Report Developer Training</t>
  </si>
  <si>
    <t>API Developer Collaboration</t>
  </si>
  <si>
    <t>Go Live Assistance</t>
  </si>
  <si>
    <t xml:space="preserve">Application Customization </t>
  </si>
  <si>
    <t>Custom Report Generation</t>
  </si>
  <si>
    <t>Workflow Rules Development</t>
  </si>
  <si>
    <t>3rd Party Integration</t>
  </si>
  <si>
    <t xml:space="preserve">Data Migration </t>
  </si>
  <si>
    <t>General Consulting</t>
  </si>
  <si>
    <t>Project Management</t>
  </si>
  <si>
    <t>Deployment</t>
  </si>
  <si>
    <t>Monthly Catalyst Software License Subscription
1 to 4,999 Clients, Per Monthly Client  Price</t>
  </si>
  <si>
    <t>12 Month Software License Subscription, Per User Price</t>
  </si>
  <si>
    <t>Catalyst Client User</t>
  </si>
  <si>
    <t>Catalyst Quickstart</t>
  </si>
  <si>
    <t>ARInspect Value Added Services:  Amendment 5 Product Add</t>
  </si>
  <si>
    <t>Solution Architect</t>
  </si>
  <si>
    <t xml:space="preserve">Configuration </t>
  </si>
  <si>
    <t>Trainer</t>
  </si>
  <si>
    <t>Functional Information Technology Consultant</t>
  </si>
  <si>
    <t>Application Developer</t>
  </si>
  <si>
    <t>Custom Report Developer</t>
  </si>
  <si>
    <t>Project Manager</t>
  </si>
  <si>
    <t>ARInspect  Products</t>
  </si>
  <si>
    <t>Licensing Solutions</t>
  </si>
  <si>
    <t>ARInspect</t>
  </si>
  <si>
    <t>SaaS Core Platform - 10 Users</t>
  </si>
  <si>
    <t>SaaS Core Platform - 25 Users</t>
  </si>
  <si>
    <t>SaaS Core Platform - 50 Users</t>
  </si>
  <si>
    <t>SaaS Core Platform - 75 Users</t>
  </si>
  <si>
    <t>SaaS Core Platform - 100 Users</t>
  </si>
  <si>
    <t>SaaS Core Platform - 125 Users</t>
  </si>
  <si>
    <t>SaaS Core Platform - 150 Users</t>
  </si>
  <si>
    <t>SaaS Core Platform - 175 Users</t>
  </si>
  <si>
    <t>SaaS Core Platform - 200 Users</t>
  </si>
  <si>
    <t>SaaS Core Platform - 201+ Users</t>
  </si>
  <si>
    <t>SaaS Video Conferencing In-field Lvl-1</t>
  </si>
  <si>
    <t>SaaS Video Conferencing In-field Lvl-2</t>
  </si>
  <si>
    <t>SaaS Video Conferencing In-field Lvl-3</t>
  </si>
  <si>
    <t>SaaS Video Conferencing In-field Lvl-4</t>
  </si>
  <si>
    <t>SaaS Video Conferencing In-field Lvl-5</t>
  </si>
  <si>
    <t>SaaS Video Conferencing In-field Lvl-6</t>
  </si>
  <si>
    <t>SaaS Video Conferencing In-field Lvl-7</t>
  </si>
  <si>
    <t>SaaS Video Conferencing In-field Lvl-8</t>
  </si>
  <si>
    <t>SaaS Video Conferencing In-field Lvl-9</t>
  </si>
  <si>
    <t>SaaS Video Conferencing In-field - Custom</t>
  </si>
  <si>
    <t>SaaS Routing Module Lvl-1</t>
  </si>
  <si>
    <t>SaaS Routing Module Lvl-2</t>
  </si>
  <si>
    <t>SaaS Routing Module Lvl-3</t>
  </si>
  <si>
    <t>SaaS Routing Module Lvl-4</t>
  </si>
  <si>
    <t>SaaS Routing Module Lvl-5</t>
  </si>
  <si>
    <t>SaaS Routing Module Lvl-6</t>
  </si>
  <si>
    <t>SaaS Routing Module Lvl-7</t>
  </si>
  <si>
    <t>SaaS Routing Module Lvl-8</t>
  </si>
  <si>
    <t>SaaS Routing Module Lvl-9</t>
  </si>
  <si>
    <t>SaaS Routing Module Lvl-Custom</t>
  </si>
  <si>
    <t>SaaS Reporting Module Lvl-1</t>
  </si>
  <si>
    <t>SaaS Reporting Module Lvl-2</t>
  </si>
  <si>
    <t>SaaS Reporting Module Lvl-3</t>
  </si>
  <si>
    <t>SaaS Reporting Module Lvl-4</t>
  </si>
  <si>
    <t>SaaS Reporting Module Lvl-5</t>
  </si>
  <si>
    <t>SaaS Reporting Module Lvl-6</t>
  </si>
  <si>
    <t>SaaS Reporting Module Lvl-7</t>
  </si>
  <si>
    <t>SaaS Reporting Module Lvl-8</t>
  </si>
  <si>
    <t>SaaS Reporting Module Lvl-9</t>
  </si>
  <si>
    <t>SaaS Reporting Module Lvl-Custom</t>
  </si>
  <si>
    <t>Perpetual Core Platform - 10 Users</t>
  </si>
  <si>
    <t>Perpetual Core Platform - 25 Users</t>
  </si>
  <si>
    <t>Perpetual Core Platform - 50 Users</t>
  </si>
  <si>
    <t>Perpetual Core Platform - 75 Users</t>
  </si>
  <si>
    <t>Perpetual Core Platform - 100 Users</t>
  </si>
  <si>
    <t>Perpetual Core Platform - 125 Users</t>
  </si>
  <si>
    <t>Perpetual Core Platform - 150 Users</t>
  </si>
  <si>
    <t>Perpetual Core Platform - 175 Users</t>
  </si>
  <si>
    <t>Perpetual Core Platform - 200 Users</t>
  </si>
  <si>
    <t>Perpetual Core Platform - 201+ Users</t>
  </si>
  <si>
    <t>Perpetual Video Conferencing In-field Lvl-1</t>
  </si>
  <si>
    <t>Perpetual Video Conferencing In-field Lvl-2</t>
  </si>
  <si>
    <t>Perpetual Video Conferencing In-field Lvl-3</t>
  </si>
  <si>
    <t>Perpetual Video Conferencing In-field Lvl-4</t>
  </si>
  <si>
    <t>Perpetual Video Conferencing In-field Lvl-5</t>
  </si>
  <si>
    <t>Perpetual Video Conferencing In-field Lvl-6</t>
  </si>
  <si>
    <t>Perpetual Video Conferencing In-field Lvl-7</t>
  </si>
  <si>
    <t>Perpetual Video Conferencing In-field Lvl-8</t>
  </si>
  <si>
    <t>Perpetual Video Conferencing In-field Lvl-9</t>
  </si>
  <si>
    <t>Perpetual Video Conferencing In-field - Custom</t>
  </si>
  <si>
    <t>Perpetual Routing Module Lvl-1</t>
  </si>
  <si>
    <t>Perpetual Routing Module Lvl-2</t>
  </si>
  <si>
    <t>Perpetual Routing Module Lvl-3</t>
  </si>
  <si>
    <t>Perpetual Routing Module Lvl-4</t>
  </si>
  <si>
    <t>Perpetual Routing Module Lvl-5</t>
  </si>
  <si>
    <t>Perpetual Routing Module Lvl-6</t>
  </si>
  <si>
    <t>Perpetual Routing Module Lvl-7</t>
  </si>
  <si>
    <t>Perpetual Routing Module Lvl-8</t>
  </si>
  <si>
    <t>Perpetual Routing Module Lvl-9</t>
  </si>
  <si>
    <t>Perpetual Routing Module Lvl-Custom</t>
  </si>
  <si>
    <t>Perpetual Reporting Module Lvl-1</t>
  </si>
  <si>
    <t>Perpetual Reporting Module Lvl-2</t>
  </si>
  <si>
    <t>Perpetual Reporting Module Lvl-3</t>
  </si>
  <si>
    <t>Perpetual Reporting Module Lvl-5</t>
  </si>
  <si>
    <t>Perpetual Reporting Module Lvl-6</t>
  </si>
  <si>
    <t>Perpetual Reporting Module Lvl-7</t>
  </si>
  <si>
    <t>Perpetual Reporting Module Lvl-8</t>
  </si>
  <si>
    <t>Perpetual Reporting Module Lvl-9</t>
  </si>
  <si>
    <t>Perpetual Reporting Module Lvl-Custom</t>
  </si>
  <si>
    <t>SaaS Core Platform</t>
  </si>
  <si>
    <t>SaaS Routing Module</t>
  </si>
  <si>
    <t>SaaS Video Conferencing</t>
  </si>
  <si>
    <t>Perpetual Core Platform</t>
  </si>
  <si>
    <t>SaaS Reproting Module</t>
  </si>
  <si>
    <t>Perpetual Routing Module</t>
  </si>
  <si>
    <t>Perpetual Video Conferencing</t>
  </si>
  <si>
    <t>Perpetual Reporting Module</t>
  </si>
  <si>
    <t>Perpetual Reporting Module Lvl-4</t>
  </si>
  <si>
    <t>Custom</t>
  </si>
  <si>
    <t>OpenSesame</t>
  </si>
  <si>
    <t>OS+ 25 Tier 1</t>
  </si>
  <si>
    <t>OpenSesame Plus 25, Tier 1; annual subscription to curated elearning library of 14,000+ courses; price per person, per year for 1-500 users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</si>
</sst>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quot;$&quot;#,##0.00"/>
    <numFmt numFmtId="165" formatCode="0.0%"/>
    <numFmt numFmtId="166" formatCode="\$\ 0.00"/>
  </numFmts>
  <fonts count="28" x14ac:knownFonts="1">
    <font>
      <sz val="11"/>
      <color theme="1"/>
      <name val="Calibri"/>
      <family val="2"/>
      <scheme val="minor"/>
    </font>
    <font>
      <sz val="10"/>
      <name val="Arial"/>
      <family val="2"/>
    </font>
    <font>
      <sz val="11"/>
      <color rgb="FF000000"/>
      <name val="Calibri"/>
      <family val="2"/>
    </font>
    <font>
      <sz val="11"/>
      <name val="Calibri"/>
      <family val="2"/>
    </font>
    <font>
      <b/>
      <sz val="11"/>
      <color theme="1"/>
      <name val="Calibri"/>
      <family val="2"/>
      <scheme val="minor"/>
    </font>
    <font>
      <b/>
      <sz val="14"/>
      <color theme="1"/>
      <name val="Calibri"/>
      <family val="2"/>
      <scheme val="minor"/>
    </font>
    <font>
      <b/>
      <sz val="12"/>
      <color theme="1"/>
      <name val="Calibri"/>
      <family val="2"/>
      <scheme val="minor"/>
    </font>
    <font>
      <sz val="11"/>
      <color theme="1"/>
      <name val="Calibri"/>
      <family val="2"/>
      <scheme val="minor"/>
    </font>
    <font>
      <sz val="9"/>
      <color rgb="FF000000"/>
      <name val="Arial"/>
      <family val="2"/>
    </font>
    <font>
      <sz val="11"/>
      <color rgb="FF000000"/>
      <name val="Calibri"/>
      <family val="2"/>
      <scheme val="minor"/>
    </font>
    <font>
      <b/>
      <sz val="11"/>
      <color theme="0"/>
      <name val="Calibri"/>
      <family val="2"/>
    </font>
    <font>
      <b/>
      <sz val="11"/>
      <color rgb="FF009999"/>
      <name val="Calibri"/>
      <family val="2"/>
    </font>
    <font>
      <sz val="11"/>
      <color theme="1"/>
      <name val="Calibri"/>
      <family val="2"/>
    </font>
    <font>
      <b/>
      <sz val="12"/>
      <color theme="0"/>
      <name val="Calibri"/>
      <family val="2"/>
      <scheme val="minor"/>
    </font>
    <font>
      <b/>
      <sz val="12"/>
      <color theme="0"/>
      <name val="Calibri"/>
      <family val="2"/>
    </font>
    <font>
      <b/>
      <sz val="12"/>
      <color rgb="FF009999"/>
      <name val="Calibri"/>
      <family val="2"/>
    </font>
    <font>
      <sz val="8.5"/>
      <name val="Calibri"/>
      <family val="2"/>
    </font>
    <font>
      <sz val="8.5"/>
      <name val="Calibri"/>
      <family val="2"/>
    </font>
    <font>
      <sz val="8.5"/>
      <color rgb="FF000000"/>
      <name val="Calibri"/>
      <family val="2"/>
    </font>
    <font>
      <b/>
      <sz val="13"/>
      <color theme="0"/>
      <name val="Calibri"/>
      <family val="2"/>
    </font>
    <font>
      <b/>
      <sz val="14"/>
      <color theme="0"/>
      <name val="Calibri"/>
      <family val="2"/>
    </font>
    <font>
      <sz val="10"/>
      <name val="Calibri"/>
      <family val="2"/>
    </font>
    <font>
      <sz val="10"/>
      <color rgb="FF000000"/>
      <name val="Calibri"/>
      <family val="2"/>
    </font>
    <font>
      <b/>
      <sz val="12"/>
      <name val="Calibri"/>
      <family val="2"/>
    </font>
    <font>
      <sz val="10"/>
      <color theme="1"/>
      <name val="Calibri"/>
      <family val="2"/>
      <scheme val="minor"/>
    </font>
    <font>
      <b/>
      <sz val="12"/>
      <name val="Calibri"/>
      <family val="2"/>
      <scheme val="minor"/>
    </font>
    <font>
      <b/>
      <sz val="11"/>
      <name val="Calibri"/>
      <family val="2"/>
    </font>
    <font>
      <b/>
      <sz val="11"/>
      <color rgb="FF000000"/>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rgb="FF009999"/>
        <bgColor rgb="FF000000"/>
      </patternFill>
    </fill>
    <fill>
      <patternFill patternType="solid">
        <fgColor rgb="FF33CCCC"/>
        <bgColor indexed="64"/>
      </patternFill>
    </fill>
    <fill>
      <patternFill patternType="solid">
        <fgColor rgb="FF009999"/>
        <bgColor indexed="64"/>
      </patternFill>
    </fill>
    <fill>
      <patternFill patternType="solid">
        <fgColor rgb="FFFFFF00"/>
        <bgColor indexed="64"/>
      </patternFill>
    </fill>
    <fill>
      <patternFill patternType="solid">
        <fgColor rgb="FF00B0F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cellStyleXfs>
  <cellXfs count="115">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6" fillId="0" borderId="0" xfId="0" applyFont="1" applyAlignment="1">
      <alignment vertical="center"/>
    </xf>
    <xf numFmtId="164" fontId="0" fillId="0" borderId="0" xfId="0" applyNumberFormat="1" applyAlignment="1">
      <alignment vertical="center"/>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6" fillId="0" borderId="1" xfId="0" applyFont="1" applyBorder="1" applyAlignment="1">
      <alignment horizontal="right" vertical="center" indent="1"/>
    </xf>
    <xf numFmtId="0" fontId="13" fillId="5" borderId="1" xfId="0" applyFont="1" applyFill="1" applyBorder="1" applyAlignment="1">
      <alignment horizontal="center" vertical="center"/>
    </xf>
    <xf numFmtId="0" fontId="14" fillId="3" borderId="1" xfId="0" applyFont="1" applyFill="1" applyBorder="1" applyAlignment="1">
      <alignment horizontal="center" vertical="center" wrapText="1"/>
    </xf>
    <xf numFmtId="164" fontId="14" fillId="3" borderId="1" xfId="0" applyNumberFormat="1" applyFont="1" applyFill="1" applyBorder="1" applyAlignment="1">
      <alignment horizontal="center" vertical="center" wrapText="1"/>
    </xf>
    <xf numFmtId="10" fontId="2" fillId="0" borderId="1" xfId="0" applyNumberFormat="1" applyFont="1" applyBorder="1" applyAlignment="1">
      <alignment horizontal="center" vertical="center" wrapText="1"/>
    </xf>
    <xf numFmtId="164" fontId="3" fillId="0" borderId="1" xfId="1" applyNumberFormat="1" applyFont="1" applyFill="1" applyBorder="1" applyAlignment="1">
      <alignment horizontal="center" vertical="center"/>
    </xf>
    <xf numFmtId="10" fontId="2" fillId="4" borderId="1" xfId="0" applyNumberFormat="1" applyFont="1" applyFill="1" applyBorder="1" applyAlignment="1">
      <alignment horizontal="center" vertical="center" wrapText="1"/>
    </xf>
    <xf numFmtId="164" fontId="3" fillId="4" borderId="1" xfId="1" applyNumberFormat="1" applyFont="1" applyFill="1" applyBorder="1" applyAlignment="1">
      <alignment horizontal="center" vertical="center"/>
    </xf>
    <xf numFmtId="10" fontId="12" fillId="4" borderId="1" xfId="0" applyNumberFormat="1" applyFont="1" applyFill="1" applyBorder="1" applyAlignment="1">
      <alignment horizontal="center" vertical="center" wrapText="1"/>
    </xf>
    <xf numFmtId="164" fontId="12" fillId="4"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8" fontId="8" fillId="0" borderId="1" xfId="0" applyNumberFormat="1" applyFont="1" applyBorder="1" applyAlignment="1">
      <alignment horizontal="center" vertical="center" wrapText="1"/>
    </xf>
    <xf numFmtId="164" fontId="3" fillId="4" borderId="1" xfId="1"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left" indent="1"/>
    </xf>
    <xf numFmtId="0" fontId="0" fillId="0" borderId="1" xfId="0" applyBorder="1" applyAlignment="1">
      <alignment horizontal="left" indent="3"/>
    </xf>
    <xf numFmtId="164" fontId="0" fillId="0" borderId="1" xfId="0" applyNumberFormat="1" applyBorder="1" applyAlignment="1">
      <alignment vertical="center"/>
    </xf>
    <xf numFmtId="10" fontId="12" fillId="0" borderId="1" xfId="0" applyNumberFormat="1" applyFont="1" applyBorder="1" applyAlignment="1">
      <alignment horizontal="center" vertical="center" wrapText="1"/>
    </xf>
    <xf numFmtId="164" fontId="12" fillId="0" borderId="1" xfId="1" applyNumberFormat="1" applyFont="1" applyFill="1" applyBorder="1" applyAlignment="1">
      <alignment horizontal="center" vertical="center"/>
    </xf>
    <xf numFmtId="164" fontId="3" fillId="0" borderId="1" xfId="1" applyNumberFormat="1"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16" fillId="0" borderId="1" xfId="0" applyFont="1" applyBorder="1" applyAlignment="1">
      <alignment horizontal="left" vertical="top" wrapText="1"/>
    </xf>
    <xf numFmtId="0" fontId="17" fillId="0" borderId="1" xfId="0" applyFont="1" applyBorder="1" applyAlignment="1">
      <alignment horizontal="left" vertical="top" wrapText="1"/>
    </xf>
    <xf numFmtId="0" fontId="0" fillId="0" borderId="1" xfId="0" applyBorder="1" applyAlignment="1">
      <alignment horizontal="left" vertical="top" wrapText="1"/>
    </xf>
    <xf numFmtId="0" fontId="17" fillId="0" borderId="1" xfId="0" applyFont="1" applyBorder="1" applyAlignment="1">
      <alignment horizontal="left" vertical="center" wrapText="1" inden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10" fontId="2" fillId="0" borderId="0" xfId="0" applyNumberFormat="1" applyFont="1" applyAlignment="1">
      <alignment horizontal="center" vertical="center" wrapText="1"/>
    </xf>
    <xf numFmtId="164" fontId="3" fillId="0" borderId="0" xfId="1" applyNumberFormat="1" applyFont="1" applyFill="1" applyBorder="1" applyAlignment="1">
      <alignment horizontal="center" vertical="center"/>
    </xf>
    <xf numFmtId="10" fontId="2" fillId="0" borderId="6" xfId="0" applyNumberFormat="1"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164" fontId="18" fillId="0" borderId="1" xfId="0" applyNumberFormat="1" applyFont="1" applyBorder="1" applyAlignment="1">
      <alignment horizontal="center" vertical="top" shrinkToFit="1"/>
    </xf>
    <xf numFmtId="164" fontId="18" fillId="0" borderId="1" xfId="0" applyNumberFormat="1" applyFont="1" applyBorder="1" applyAlignment="1">
      <alignment horizontal="center" vertical="center" shrinkToFit="1"/>
    </xf>
    <xf numFmtId="164" fontId="0" fillId="0" borderId="1" xfId="0" applyNumberFormat="1" applyBorder="1" applyAlignment="1">
      <alignment horizontal="center" vertical="top" wrapText="1"/>
    </xf>
    <xf numFmtId="164" fontId="17" fillId="0" borderId="1" xfId="0" applyNumberFormat="1" applyFont="1" applyBorder="1" applyAlignment="1">
      <alignment horizontal="center" vertical="top" wrapText="1"/>
    </xf>
    <xf numFmtId="164" fontId="17" fillId="0" borderId="1" xfId="0" applyNumberFormat="1" applyFont="1" applyBorder="1" applyAlignment="1">
      <alignment horizontal="left" vertical="top" wrapText="1"/>
    </xf>
    <xf numFmtId="164" fontId="18" fillId="0" borderId="1" xfId="0" applyNumberFormat="1" applyFont="1" applyBorder="1" applyAlignment="1">
      <alignment horizontal="center" shrinkToFit="1"/>
    </xf>
    <xf numFmtId="0" fontId="0" fillId="0" borderId="1" xfId="0" applyBorder="1" applyAlignment="1">
      <alignment vertical="center"/>
    </xf>
    <xf numFmtId="164" fontId="22" fillId="0" borderId="8" xfId="0" applyNumberFormat="1" applyFont="1" applyBorder="1" applyAlignment="1">
      <alignment horizontal="center" vertical="center" shrinkToFit="1"/>
    </xf>
    <xf numFmtId="164" fontId="22" fillId="0" borderId="1" xfId="0" applyNumberFormat="1" applyFont="1" applyBorder="1" applyAlignment="1">
      <alignment horizontal="center" vertical="center" shrinkToFit="1"/>
    </xf>
    <xf numFmtId="0" fontId="0" fillId="0" borderId="1" xfId="0" applyBorder="1" applyAlignment="1">
      <alignment horizontal="left" vertical="center" wrapText="1"/>
    </xf>
    <xf numFmtId="0" fontId="0" fillId="0" borderId="7" xfId="0" applyBorder="1" applyAlignment="1">
      <alignment horizontal="left" vertical="center" wrapText="1"/>
    </xf>
    <xf numFmtId="0" fontId="21" fillId="0" borderId="1" xfId="0" applyFont="1" applyBorder="1" applyAlignment="1">
      <alignment horizontal="left" vertical="top" wrapText="1"/>
    </xf>
    <xf numFmtId="166" fontId="22" fillId="0" borderId="1" xfId="0" applyNumberFormat="1" applyFont="1" applyBorder="1" applyAlignment="1">
      <alignment horizontal="center" vertical="top" shrinkToFit="1"/>
    </xf>
    <xf numFmtId="0" fontId="0" fillId="0" borderId="1" xfId="0" applyBorder="1" applyAlignment="1">
      <alignment vertical="center" wrapText="1"/>
    </xf>
    <xf numFmtId="0" fontId="24" fillId="0" borderId="1" xfId="0" applyFont="1" applyBorder="1" applyAlignment="1">
      <alignment horizontal="left" vertical="center" wrapText="1"/>
    </xf>
    <xf numFmtId="0" fontId="24" fillId="0" borderId="1" xfId="0" applyFont="1" applyBorder="1" applyAlignment="1">
      <alignment horizontal="center" vertical="center" wrapText="1"/>
    </xf>
    <xf numFmtId="164" fontId="22" fillId="0" borderId="1" xfId="0" applyNumberFormat="1" applyFont="1" applyBorder="1" applyAlignment="1">
      <alignment horizontal="center" vertical="top" shrinkToFit="1"/>
    </xf>
    <xf numFmtId="44" fontId="24" fillId="0" borderId="1" xfId="3" applyFont="1" applyBorder="1" applyAlignment="1">
      <alignment vertical="center"/>
    </xf>
    <xf numFmtId="10" fontId="3" fillId="0" borderId="1" xfId="0" applyNumberFormat="1" applyFont="1" applyBorder="1" applyAlignment="1">
      <alignment horizontal="left" vertical="center" wrapText="1"/>
    </xf>
    <xf numFmtId="10" fontId="2" fillId="0" borderId="1" xfId="0" applyNumberFormat="1" applyFont="1" applyBorder="1" applyAlignment="1">
      <alignment horizontal="left" vertical="center" wrapText="1"/>
    </xf>
    <xf numFmtId="0" fontId="25" fillId="6" borderId="1" xfId="0" applyFont="1" applyFill="1" applyBorder="1" applyAlignment="1">
      <alignment horizontal="center" vertical="center"/>
    </xf>
    <xf numFmtId="164" fontId="22" fillId="0" borderId="0" xfId="0" applyNumberFormat="1" applyFont="1" applyAlignment="1">
      <alignment horizontal="center" vertical="top" shrinkToFit="1"/>
    </xf>
    <xf numFmtId="0" fontId="21" fillId="0" borderId="0" xfId="0" applyFont="1" applyAlignment="1">
      <alignment horizontal="left" vertical="top" wrapText="1"/>
    </xf>
    <xf numFmtId="44" fontId="24" fillId="0" borderId="0" xfId="3" applyFont="1" applyBorder="1" applyAlignment="1">
      <alignment vertical="center"/>
    </xf>
    <xf numFmtId="10" fontId="12" fillId="0" borderId="1" xfId="0" applyNumberFormat="1" applyFont="1" applyBorder="1" applyAlignment="1">
      <alignment horizontal="left" vertical="center" wrapText="1"/>
    </xf>
    <xf numFmtId="0" fontId="0" fillId="0" borderId="1" xfId="0" applyBorder="1"/>
    <xf numFmtId="44" fontId="7" fillId="0" borderId="1" xfId="3" applyFont="1" applyBorder="1"/>
    <xf numFmtId="8" fontId="7" fillId="0" borderId="1" xfId="3" applyNumberFormat="1" applyFont="1" applyBorder="1"/>
    <xf numFmtId="0" fontId="13" fillId="7" borderId="1" xfId="0" applyFont="1" applyFill="1" applyBorder="1" applyAlignment="1">
      <alignment horizontal="center" vertical="center"/>
    </xf>
    <xf numFmtId="44" fontId="7" fillId="0" borderId="9" xfId="3" applyFont="1" applyBorder="1"/>
    <xf numFmtId="44" fontId="0" fillId="0" borderId="1" xfId="0" applyNumberFormat="1" applyBorder="1"/>
    <xf numFmtId="44" fontId="7" fillId="0" borderId="9" xfId="3" applyFont="1" applyFill="1" applyBorder="1"/>
    <xf numFmtId="164" fontId="0" fillId="0" borderId="1" xfId="0" applyNumberFormat="1" applyBorder="1" applyAlignment="1">
      <alignment horizontal="center" vertical="center"/>
    </xf>
    <xf numFmtId="7" fontId="0" fillId="0" borderId="1" xfId="0" applyNumberFormat="1" applyBorder="1" applyAlignment="1">
      <alignment horizontal="center" vertical="center" wrapText="1"/>
    </xf>
    <xf numFmtId="0" fontId="14" fillId="5" borderId="1" xfId="0" applyFont="1" applyFill="1" applyBorder="1" applyAlignment="1">
      <alignment horizontal="center" vertical="center"/>
    </xf>
    <xf numFmtId="0" fontId="20" fillId="3" borderId="2"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10" fillId="5" borderId="1" xfId="0" applyFont="1" applyFill="1" applyBorder="1" applyAlignment="1">
      <alignment horizontal="center" vertical="center"/>
    </xf>
    <xf numFmtId="0" fontId="6" fillId="0" borderId="1" xfId="0" applyFont="1" applyBorder="1" applyAlignment="1">
      <alignment horizontal="right" vertical="center" indent="1"/>
    </xf>
    <xf numFmtId="0" fontId="13" fillId="5" borderId="1" xfId="0" applyFont="1" applyFill="1" applyBorder="1" applyAlignment="1">
      <alignment horizontal="center" vertical="center"/>
    </xf>
    <xf numFmtId="0" fontId="6" fillId="0" borderId="1" xfId="0" applyFont="1" applyBorder="1" applyAlignment="1">
      <alignment horizontal="center" vertical="center"/>
    </xf>
    <xf numFmtId="165" fontId="4" fillId="0" borderId="1" xfId="2" applyNumberFormat="1" applyFont="1" applyBorder="1" applyAlignment="1">
      <alignment horizontal="center" vertical="center"/>
    </xf>
    <xf numFmtId="0" fontId="19" fillId="5" borderId="1" xfId="0" applyFont="1" applyFill="1" applyBorder="1" applyAlignment="1">
      <alignment horizontal="center" vertical="center"/>
    </xf>
    <xf numFmtId="0" fontId="23" fillId="0" borderId="1" xfId="0" applyFont="1" applyBorder="1" applyAlignment="1">
      <alignment horizontal="center" vertical="center"/>
    </xf>
    <xf numFmtId="0" fontId="25" fillId="6" borderId="2" xfId="0" applyFont="1" applyFill="1" applyBorder="1" applyAlignment="1">
      <alignment horizontal="center" vertical="center"/>
    </xf>
    <xf numFmtId="0" fontId="25" fillId="6" borderId="4" xfId="0" applyFont="1" applyFill="1" applyBorder="1" applyAlignment="1">
      <alignment horizontal="center" vertical="center"/>
    </xf>
    <xf numFmtId="0" fontId="25" fillId="6" borderId="3" xfId="0" applyFont="1" applyFill="1" applyBorder="1" applyAlignment="1">
      <alignment horizontal="center" vertical="center"/>
    </xf>
    <xf numFmtId="0" fontId="25" fillId="6" borderId="5" xfId="0" applyFont="1" applyFill="1" applyBorder="1" applyAlignment="1">
      <alignment horizontal="center" vertical="center"/>
    </xf>
    <xf numFmtId="0" fontId="25" fillId="6" borderId="9" xfId="0" applyFont="1" applyFill="1" applyBorder="1" applyAlignment="1">
      <alignment horizontal="center" vertical="center"/>
    </xf>
    <xf numFmtId="0" fontId="13" fillId="5" borderId="2" xfId="0" applyFont="1" applyFill="1"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13" fillId="7" borderId="2" xfId="0" applyFont="1" applyFill="1" applyBorder="1" applyAlignment="1">
      <alignment horizontal="center" vertical="center"/>
    </xf>
    <xf numFmtId="0" fontId="13" fillId="7" borderId="4" xfId="0" applyFont="1" applyFill="1" applyBorder="1" applyAlignment="1">
      <alignment horizontal="center" vertical="center"/>
    </xf>
    <xf numFmtId="0" fontId="13" fillId="7" borderId="3" xfId="0" applyFont="1" applyFill="1" applyBorder="1" applyAlignment="1">
      <alignment horizontal="center" vertical="center"/>
    </xf>
    <xf numFmtId="0" fontId="13" fillId="7" borderId="5" xfId="0" applyFont="1" applyFill="1" applyBorder="1" applyAlignment="1">
      <alignment horizontal="center" vertical="center"/>
    </xf>
    <xf numFmtId="0" fontId="13" fillId="7" borderId="9" xfId="0" applyFont="1" applyFill="1" applyBorder="1" applyAlignment="1">
      <alignment horizontal="center" vertical="center"/>
    </xf>
    <xf numFmtId="0" fontId="15"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165" fontId="4" fillId="0" borderId="2" xfId="2" applyNumberFormat="1" applyFont="1" applyBorder="1" applyAlignment="1">
      <alignment horizontal="center" vertical="center"/>
    </xf>
    <xf numFmtId="165" fontId="4" fillId="0" borderId="3" xfId="2" applyNumberFormat="1" applyFont="1" applyBorder="1" applyAlignment="1">
      <alignment horizontal="center" vertical="center"/>
    </xf>
    <xf numFmtId="0" fontId="0" fillId="6" borderId="1" xfId="0" applyFill="1" applyBorder="1" applyAlignment="1">
      <alignment vertical="center"/>
    </xf>
    <xf numFmtId="0" fontId="0" fillId="6" borderId="1" xfId="0" applyFill="1" applyBorder="1" applyAlignment="1">
      <alignment horizontal="center" vertical="center"/>
    </xf>
    <xf numFmtId="0" fontId="0" fillId="6" borderId="1" xfId="0" applyFill="1" applyBorder="1" applyAlignment="1">
      <alignment horizontal="left" vertical="center" wrapText="1"/>
    </xf>
    <xf numFmtId="164" fontId="22" fillId="6" borderId="1" xfId="0" applyNumberFormat="1" applyFont="1" applyFill="1" applyBorder="1" applyAlignment="1">
      <alignment horizontal="center" vertical="center" shrinkToFit="1"/>
    </xf>
  </cellXfs>
  <cellStyles count="4">
    <cellStyle name="Currency" xfId="3" builtinId="4"/>
    <cellStyle name="Normal" xfId="0" builtinId="0"/>
    <cellStyle name="Percent" xfId="2" builtinId="5"/>
    <cellStyle name="Percent 2" xfId="1" xr:uid="{00000000-0005-0000-0000-000002000000}"/>
  </cellStyles>
  <dxfs count="0"/>
  <tableStyles count="0" defaultTableStyle="TableStyleMedium2" defaultPivotStyle="PivotStyleLight16"/>
  <colors>
    <mruColors>
      <color rgb="FF33CCCC"/>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21"/>
  <sheetViews>
    <sheetView tabSelected="1" zoomScale="85" zoomScaleNormal="85" zoomScaleSheetLayoutView="100" workbookViewId="0">
      <pane ySplit="11" topLeftCell="A12" activePane="bottomLeft" state="frozen"/>
      <selection pane="bottomLeft" activeCell="E5" sqref="E5"/>
    </sheetView>
  </sheetViews>
  <sheetFormatPr defaultColWidth="9.140625" defaultRowHeight="15" x14ac:dyDescent="0.25"/>
  <cols>
    <col min="1" max="1" width="17.85546875" style="4" customWidth="1"/>
    <col min="2" max="2" width="16.7109375" style="31" customWidth="1"/>
    <col min="3" max="3" width="38" style="4" customWidth="1"/>
    <col min="4" max="4" width="42.42578125" style="4" customWidth="1"/>
    <col min="5" max="6" width="19.42578125" style="7" bestFit="1" customWidth="1"/>
    <col min="7" max="16384" width="9.140625" style="4"/>
  </cols>
  <sheetData>
    <row r="1" spans="1:6" ht="18.75" x14ac:dyDescent="0.25">
      <c r="A1" s="3" t="s">
        <v>2</v>
      </c>
      <c r="B1" s="44"/>
    </row>
    <row r="2" spans="1:6" x14ac:dyDescent="0.25">
      <c r="A2" s="5" t="s">
        <v>3</v>
      </c>
      <c r="B2" s="45"/>
      <c r="C2" s="5"/>
      <c r="D2" s="5"/>
    </row>
    <row r="3" spans="1:6" x14ac:dyDescent="0.25">
      <c r="A3" s="5" t="s">
        <v>197</v>
      </c>
      <c r="B3" s="45"/>
      <c r="C3" s="5"/>
      <c r="D3" s="5"/>
    </row>
    <row r="5" spans="1:6" ht="15.75" x14ac:dyDescent="0.25">
      <c r="A5" s="87" t="s">
        <v>4</v>
      </c>
      <c r="B5" s="87"/>
      <c r="C5" s="87"/>
      <c r="D5" s="87"/>
    </row>
    <row r="6" spans="1:6" ht="15.75" x14ac:dyDescent="0.25">
      <c r="A6" s="86" t="s">
        <v>94</v>
      </c>
      <c r="B6" s="86"/>
      <c r="C6" s="88" t="s">
        <v>93</v>
      </c>
      <c r="D6" s="88"/>
    </row>
    <row r="7" spans="1:6" ht="15.75" x14ac:dyDescent="0.25">
      <c r="A7" s="86" t="s">
        <v>5</v>
      </c>
      <c r="B7" s="86"/>
      <c r="C7" s="89">
        <v>0.15</v>
      </c>
      <c r="D7" s="89"/>
    </row>
    <row r="8" spans="1:6" ht="15.75" x14ac:dyDescent="0.25">
      <c r="A8" s="6"/>
      <c r="B8" s="46"/>
    </row>
    <row r="9" spans="1:6" ht="31.7" customHeight="1" x14ac:dyDescent="0.25">
      <c r="A9" s="13" t="s">
        <v>6</v>
      </c>
      <c r="B9" s="13" t="s">
        <v>97</v>
      </c>
      <c r="C9" s="13" t="s">
        <v>21</v>
      </c>
      <c r="D9" s="13" t="s">
        <v>7</v>
      </c>
      <c r="E9" s="14" t="s">
        <v>8</v>
      </c>
      <c r="F9" s="14" t="s">
        <v>20</v>
      </c>
    </row>
    <row r="10" spans="1:6" ht="18.75" x14ac:dyDescent="0.25">
      <c r="A10" s="82" t="s">
        <v>439</v>
      </c>
      <c r="B10" s="83"/>
      <c r="C10" s="83"/>
      <c r="D10" s="83"/>
      <c r="E10" s="83"/>
      <c r="F10" s="84"/>
    </row>
    <row r="11" spans="1:6" ht="16.350000000000001" x14ac:dyDescent="0.25">
      <c r="A11" s="81" t="s">
        <v>51</v>
      </c>
      <c r="B11" s="81"/>
      <c r="C11" s="81"/>
      <c r="D11" s="81"/>
      <c r="E11" s="81"/>
      <c r="F11" s="81"/>
    </row>
    <row r="12" spans="1:6" ht="28.5" x14ac:dyDescent="0.25">
      <c r="A12" s="1" t="s">
        <v>0</v>
      </c>
      <c r="B12" s="1" t="s">
        <v>98</v>
      </c>
      <c r="C12" s="2" t="s">
        <v>96</v>
      </c>
      <c r="D12" s="15" t="s">
        <v>181</v>
      </c>
      <c r="E12" s="16">
        <v>22.38</v>
      </c>
      <c r="F12" s="16">
        <f>E12/(1-$C$7)</f>
        <v>26.329411764705881</v>
      </c>
    </row>
    <row r="13" spans="1:6" ht="28.5" x14ac:dyDescent="0.25">
      <c r="A13" s="24" t="s">
        <v>0</v>
      </c>
      <c r="B13" s="1" t="s">
        <v>99</v>
      </c>
      <c r="C13" s="2" t="s">
        <v>96</v>
      </c>
      <c r="D13" s="28" t="s">
        <v>182</v>
      </c>
      <c r="E13" s="29">
        <f>14+3.17</f>
        <v>17.170000000000002</v>
      </c>
      <c r="F13" s="16">
        <f t="shared" ref="F13:F73" si="0">E13/(1-$C$7)</f>
        <v>20.200000000000003</v>
      </c>
    </row>
    <row r="14" spans="1:6" ht="28.5" x14ac:dyDescent="0.25">
      <c r="A14" s="1" t="s">
        <v>0</v>
      </c>
      <c r="B14" s="1" t="s">
        <v>100</v>
      </c>
      <c r="C14" s="2" t="s">
        <v>96</v>
      </c>
      <c r="D14" s="15" t="s">
        <v>183</v>
      </c>
      <c r="E14" s="16">
        <f>11.75+2.12</f>
        <v>13.870000000000001</v>
      </c>
      <c r="F14" s="16">
        <f t="shared" si="0"/>
        <v>16.317647058823532</v>
      </c>
    </row>
    <row r="15" spans="1:6" ht="28.5" x14ac:dyDescent="0.25">
      <c r="A15" s="1" t="s">
        <v>0</v>
      </c>
      <c r="B15" s="1" t="s">
        <v>101</v>
      </c>
      <c r="C15" s="2" t="s">
        <v>96</v>
      </c>
      <c r="D15" s="15" t="s">
        <v>184</v>
      </c>
      <c r="E15" s="16">
        <v>10.58</v>
      </c>
      <c r="F15" s="16">
        <f t="shared" si="0"/>
        <v>12.447058823529412</v>
      </c>
    </row>
    <row r="16" spans="1:6" ht="28.5" x14ac:dyDescent="0.25">
      <c r="A16" s="1" t="s">
        <v>0</v>
      </c>
      <c r="B16" s="1" t="s">
        <v>102</v>
      </c>
      <c r="C16" s="2" t="s">
        <v>96</v>
      </c>
      <c r="D16" s="15" t="s">
        <v>185</v>
      </c>
      <c r="E16" s="16">
        <f>8.5+1.42</f>
        <v>9.92</v>
      </c>
      <c r="F16" s="16">
        <f t="shared" si="0"/>
        <v>11.670588235294117</v>
      </c>
    </row>
    <row r="17" spans="1:6" ht="28.5" x14ac:dyDescent="0.25">
      <c r="A17" s="1" t="s">
        <v>0</v>
      </c>
      <c r="B17" s="1" t="s">
        <v>103</v>
      </c>
      <c r="C17" s="2" t="s">
        <v>96</v>
      </c>
      <c r="D17" s="15" t="s">
        <v>186</v>
      </c>
      <c r="E17" s="16">
        <f>8+1.24</f>
        <v>9.24</v>
      </c>
      <c r="F17" s="16">
        <f t="shared" si="0"/>
        <v>10.870588235294118</v>
      </c>
    </row>
    <row r="18" spans="1:6" ht="28.5" x14ac:dyDescent="0.25">
      <c r="A18" s="1" t="s">
        <v>0</v>
      </c>
      <c r="B18" s="1" t="s">
        <v>104</v>
      </c>
      <c r="C18" s="2" t="s">
        <v>96</v>
      </c>
      <c r="D18" s="15" t="s">
        <v>187</v>
      </c>
      <c r="E18" s="16">
        <f>7.5+1.09</f>
        <v>8.59</v>
      </c>
      <c r="F18" s="16">
        <f t="shared" si="0"/>
        <v>10.105882352941176</v>
      </c>
    </row>
    <row r="19" spans="1:6" ht="28.5" x14ac:dyDescent="0.25">
      <c r="A19" s="1" t="s">
        <v>0</v>
      </c>
      <c r="B19" s="1" t="s">
        <v>105</v>
      </c>
      <c r="C19" s="2" t="s">
        <v>96</v>
      </c>
      <c r="D19" s="15" t="s">
        <v>188</v>
      </c>
      <c r="E19" s="16">
        <v>7.95</v>
      </c>
      <c r="F19" s="16">
        <f t="shared" si="0"/>
        <v>9.3529411764705888</v>
      </c>
    </row>
    <row r="20" spans="1:6" ht="71.45" x14ac:dyDescent="0.25">
      <c r="A20" s="1" t="s">
        <v>0</v>
      </c>
      <c r="B20" s="1" t="s">
        <v>107</v>
      </c>
      <c r="C20" s="2" t="s">
        <v>96</v>
      </c>
      <c r="D20" s="15" t="s">
        <v>106</v>
      </c>
      <c r="E20" s="16">
        <v>2.5</v>
      </c>
      <c r="F20" s="16">
        <f t="shared" si="0"/>
        <v>2.9411764705882355</v>
      </c>
    </row>
    <row r="21" spans="1:6" ht="71.45" x14ac:dyDescent="0.25">
      <c r="A21" s="1" t="s">
        <v>0</v>
      </c>
      <c r="B21" s="1" t="s">
        <v>108</v>
      </c>
      <c r="C21" s="2" t="s">
        <v>96</v>
      </c>
      <c r="D21" s="15" t="s">
        <v>116</v>
      </c>
      <c r="E21" s="16">
        <v>1.75</v>
      </c>
      <c r="F21" s="16">
        <f t="shared" si="0"/>
        <v>2.0588235294117649</v>
      </c>
    </row>
    <row r="22" spans="1:6" ht="71.45" x14ac:dyDescent="0.25">
      <c r="A22" s="1" t="s">
        <v>0</v>
      </c>
      <c r="B22" s="1" t="s">
        <v>109</v>
      </c>
      <c r="C22" s="2" t="s">
        <v>96</v>
      </c>
      <c r="D22" s="15" t="s">
        <v>117</v>
      </c>
      <c r="E22" s="16">
        <v>1.25</v>
      </c>
      <c r="F22" s="16">
        <f t="shared" si="0"/>
        <v>1.4705882352941178</v>
      </c>
    </row>
    <row r="23" spans="1:6" ht="71.45" x14ac:dyDescent="0.25">
      <c r="A23" s="1" t="s">
        <v>0</v>
      </c>
      <c r="B23" s="1" t="s">
        <v>110</v>
      </c>
      <c r="C23" s="2" t="s">
        <v>96</v>
      </c>
      <c r="D23" s="15" t="s">
        <v>118</v>
      </c>
      <c r="E23" s="16">
        <v>0.9</v>
      </c>
      <c r="F23" s="16">
        <f t="shared" si="0"/>
        <v>1.0588235294117647</v>
      </c>
    </row>
    <row r="24" spans="1:6" ht="71.45" x14ac:dyDescent="0.25">
      <c r="A24" s="1" t="s">
        <v>0</v>
      </c>
      <c r="B24" s="1" t="s">
        <v>111</v>
      </c>
      <c r="C24" s="2" t="s">
        <v>96</v>
      </c>
      <c r="D24" s="15" t="s">
        <v>119</v>
      </c>
      <c r="E24" s="16">
        <v>2</v>
      </c>
      <c r="F24" s="16">
        <f t="shared" si="0"/>
        <v>2.3529411764705883</v>
      </c>
    </row>
    <row r="25" spans="1:6" ht="71.45" x14ac:dyDescent="0.25">
      <c r="A25" s="1" t="s">
        <v>0</v>
      </c>
      <c r="B25" s="1" t="s">
        <v>112</v>
      </c>
      <c r="C25" s="2" t="s">
        <v>96</v>
      </c>
      <c r="D25" s="15" t="s">
        <v>120</v>
      </c>
      <c r="E25" s="16">
        <v>1.4</v>
      </c>
      <c r="F25" s="16">
        <f t="shared" si="0"/>
        <v>1.6470588235294117</v>
      </c>
    </row>
    <row r="26" spans="1:6" ht="71.45" x14ac:dyDescent="0.25">
      <c r="A26" s="1" t="s">
        <v>0</v>
      </c>
      <c r="B26" s="1" t="s">
        <v>113</v>
      </c>
      <c r="C26" s="2" t="s">
        <v>96</v>
      </c>
      <c r="D26" s="15" t="s">
        <v>121</v>
      </c>
      <c r="E26" s="16">
        <v>1</v>
      </c>
      <c r="F26" s="16">
        <f t="shared" si="0"/>
        <v>1.1764705882352942</v>
      </c>
    </row>
    <row r="27" spans="1:6" ht="71.45" x14ac:dyDescent="0.25">
      <c r="A27" s="1" t="s">
        <v>0</v>
      </c>
      <c r="B27" s="1" t="s">
        <v>114</v>
      </c>
      <c r="C27" s="2" t="s">
        <v>96</v>
      </c>
      <c r="D27" s="15" t="s">
        <v>122</v>
      </c>
      <c r="E27" s="16">
        <v>0.7</v>
      </c>
      <c r="F27" s="16">
        <f t="shared" si="0"/>
        <v>0.82352941176470584</v>
      </c>
    </row>
    <row r="28" spans="1:6" ht="42.75" x14ac:dyDescent="0.25">
      <c r="A28" s="1" t="s">
        <v>0</v>
      </c>
      <c r="B28" s="1" t="s">
        <v>115</v>
      </c>
      <c r="C28" s="2" t="s">
        <v>96</v>
      </c>
      <c r="D28" s="15" t="s">
        <v>49</v>
      </c>
      <c r="E28" s="16">
        <v>995</v>
      </c>
      <c r="F28" s="16">
        <f t="shared" si="0"/>
        <v>1170.5882352941176</v>
      </c>
    </row>
    <row r="29" spans="1:6" ht="14.25" x14ac:dyDescent="0.25">
      <c r="A29" s="85" t="s">
        <v>52</v>
      </c>
      <c r="B29" s="85"/>
      <c r="C29" s="85"/>
      <c r="D29" s="85"/>
      <c r="E29" s="85"/>
      <c r="F29" s="85"/>
    </row>
    <row r="30" spans="1:6" ht="28.5" x14ac:dyDescent="0.25">
      <c r="A30" s="1" t="s">
        <v>0</v>
      </c>
      <c r="B30" s="1" t="s">
        <v>123</v>
      </c>
      <c r="C30" s="2" t="s">
        <v>148</v>
      </c>
      <c r="D30" s="15" t="s">
        <v>181</v>
      </c>
      <c r="E30" s="16">
        <v>119</v>
      </c>
      <c r="F30" s="16">
        <f t="shared" si="0"/>
        <v>140</v>
      </c>
    </row>
    <row r="31" spans="1:6" ht="28.5" x14ac:dyDescent="0.25">
      <c r="A31" s="1" t="s">
        <v>0</v>
      </c>
      <c r="B31" s="1" t="s">
        <v>124</v>
      </c>
      <c r="C31" s="2" t="s">
        <v>148</v>
      </c>
      <c r="D31" s="15" t="s">
        <v>182</v>
      </c>
      <c r="E31" s="16">
        <v>64</v>
      </c>
      <c r="F31" s="16">
        <f t="shared" si="0"/>
        <v>75.294117647058826</v>
      </c>
    </row>
    <row r="32" spans="1:6" ht="28.5" x14ac:dyDescent="0.25">
      <c r="A32" s="1" t="s">
        <v>0</v>
      </c>
      <c r="B32" s="1" t="s">
        <v>125</v>
      </c>
      <c r="C32" s="2" t="s">
        <v>148</v>
      </c>
      <c r="D32" s="15" t="s">
        <v>183</v>
      </c>
      <c r="E32" s="16">
        <v>38.5</v>
      </c>
      <c r="F32" s="16">
        <f t="shared" si="0"/>
        <v>45.294117647058826</v>
      </c>
    </row>
    <row r="33" spans="1:6" ht="28.5" x14ac:dyDescent="0.25">
      <c r="A33" s="1" t="s">
        <v>0</v>
      </c>
      <c r="B33" s="1" t="s">
        <v>126</v>
      </c>
      <c r="C33" s="2" t="s">
        <v>148</v>
      </c>
      <c r="D33" s="15" t="s">
        <v>184</v>
      </c>
      <c r="E33" s="16">
        <v>29.5</v>
      </c>
      <c r="F33" s="16">
        <f t="shared" si="0"/>
        <v>34.705882352941174</v>
      </c>
    </row>
    <row r="34" spans="1:6" ht="28.5" x14ac:dyDescent="0.25">
      <c r="A34" s="1" t="s">
        <v>0</v>
      </c>
      <c r="B34" s="1" t="s">
        <v>127</v>
      </c>
      <c r="C34" s="2" t="s">
        <v>148</v>
      </c>
      <c r="D34" s="15" t="s">
        <v>185</v>
      </c>
      <c r="E34" s="16">
        <v>22.5</v>
      </c>
      <c r="F34" s="16">
        <f t="shared" si="0"/>
        <v>26.47058823529412</v>
      </c>
    </row>
    <row r="35" spans="1:6" ht="28.5" x14ac:dyDescent="0.25">
      <c r="A35" s="1" t="s">
        <v>0</v>
      </c>
      <c r="B35" s="1" t="s">
        <v>128</v>
      </c>
      <c r="C35" s="2" t="s">
        <v>148</v>
      </c>
      <c r="D35" s="15" t="s">
        <v>186</v>
      </c>
      <c r="E35" s="16">
        <v>20.5</v>
      </c>
      <c r="F35" s="16">
        <f t="shared" si="0"/>
        <v>24.117647058823529</v>
      </c>
    </row>
    <row r="36" spans="1:6" ht="28.5" x14ac:dyDescent="0.25">
      <c r="A36" s="1" t="s">
        <v>0</v>
      </c>
      <c r="B36" s="1" t="s">
        <v>129</v>
      </c>
      <c r="C36" s="2" t="s">
        <v>148</v>
      </c>
      <c r="D36" s="15" t="s">
        <v>187</v>
      </c>
      <c r="E36" s="16">
        <v>18.5</v>
      </c>
      <c r="F36" s="16">
        <f t="shared" si="0"/>
        <v>21.764705882352942</v>
      </c>
    </row>
    <row r="37" spans="1:6" ht="28.5" x14ac:dyDescent="0.25">
      <c r="A37" s="1" t="s">
        <v>0</v>
      </c>
      <c r="B37" s="1" t="s">
        <v>130</v>
      </c>
      <c r="C37" s="2" t="s">
        <v>148</v>
      </c>
      <c r="D37" s="15" t="s">
        <v>188</v>
      </c>
      <c r="E37" s="16">
        <v>17.5</v>
      </c>
      <c r="F37" s="16">
        <f t="shared" si="0"/>
        <v>20.588235294117649</v>
      </c>
    </row>
    <row r="38" spans="1:6" ht="71.45" x14ac:dyDescent="0.25">
      <c r="A38" s="1" t="s">
        <v>0</v>
      </c>
      <c r="B38" s="1" t="s">
        <v>131</v>
      </c>
      <c r="C38" s="2" t="s">
        <v>148</v>
      </c>
      <c r="D38" s="15" t="s">
        <v>140</v>
      </c>
      <c r="E38" s="16">
        <v>2.5</v>
      </c>
      <c r="F38" s="16">
        <f t="shared" si="0"/>
        <v>2.9411764705882355</v>
      </c>
    </row>
    <row r="39" spans="1:6" ht="71.45" x14ac:dyDescent="0.25">
      <c r="A39" s="1" t="s">
        <v>0</v>
      </c>
      <c r="B39" s="1" t="s">
        <v>132</v>
      </c>
      <c r="C39" s="2" t="s">
        <v>148</v>
      </c>
      <c r="D39" s="15" t="s">
        <v>141</v>
      </c>
      <c r="E39" s="16">
        <v>1.75</v>
      </c>
      <c r="F39" s="16">
        <f t="shared" si="0"/>
        <v>2.0588235294117649</v>
      </c>
    </row>
    <row r="40" spans="1:6" ht="71.45" x14ac:dyDescent="0.25">
      <c r="A40" s="1" t="s">
        <v>0</v>
      </c>
      <c r="B40" s="1" t="s">
        <v>133</v>
      </c>
      <c r="C40" s="2" t="s">
        <v>148</v>
      </c>
      <c r="D40" s="15" t="s">
        <v>142</v>
      </c>
      <c r="E40" s="16">
        <v>1.25</v>
      </c>
      <c r="F40" s="16">
        <f t="shared" si="0"/>
        <v>1.4705882352941178</v>
      </c>
    </row>
    <row r="41" spans="1:6" ht="71.45" x14ac:dyDescent="0.25">
      <c r="A41" s="1" t="s">
        <v>0</v>
      </c>
      <c r="B41" s="1" t="s">
        <v>134</v>
      </c>
      <c r="C41" s="2" t="s">
        <v>148</v>
      </c>
      <c r="D41" s="15" t="s">
        <v>143</v>
      </c>
      <c r="E41" s="16">
        <v>0.9</v>
      </c>
      <c r="F41" s="16">
        <f t="shared" si="0"/>
        <v>1.0588235294117647</v>
      </c>
    </row>
    <row r="42" spans="1:6" ht="71.45" x14ac:dyDescent="0.25">
      <c r="A42" s="1" t="s">
        <v>0</v>
      </c>
      <c r="B42" s="1" t="s">
        <v>135</v>
      </c>
      <c r="C42" s="2" t="s">
        <v>148</v>
      </c>
      <c r="D42" s="15" t="s">
        <v>144</v>
      </c>
      <c r="E42" s="16">
        <v>2</v>
      </c>
      <c r="F42" s="16">
        <f t="shared" si="0"/>
        <v>2.3529411764705883</v>
      </c>
    </row>
    <row r="43" spans="1:6" ht="71.45" x14ac:dyDescent="0.25">
      <c r="A43" s="1" t="s">
        <v>0</v>
      </c>
      <c r="B43" s="1" t="s">
        <v>136</v>
      </c>
      <c r="C43" s="2" t="s">
        <v>148</v>
      </c>
      <c r="D43" s="15" t="s">
        <v>145</v>
      </c>
      <c r="E43" s="16">
        <v>1.4</v>
      </c>
      <c r="F43" s="16">
        <f t="shared" si="0"/>
        <v>1.6470588235294117</v>
      </c>
    </row>
    <row r="44" spans="1:6" ht="71.45" x14ac:dyDescent="0.25">
      <c r="A44" s="1" t="s">
        <v>0</v>
      </c>
      <c r="B44" s="1" t="s">
        <v>137</v>
      </c>
      <c r="C44" s="2" t="s">
        <v>148</v>
      </c>
      <c r="D44" s="15" t="s">
        <v>146</v>
      </c>
      <c r="E44" s="16">
        <v>1</v>
      </c>
      <c r="F44" s="16">
        <f t="shared" si="0"/>
        <v>1.1764705882352942</v>
      </c>
    </row>
    <row r="45" spans="1:6" ht="71.45" x14ac:dyDescent="0.25">
      <c r="A45" s="1" t="s">
        <v>0</v>
      </c>
      <c r="B45" s="1" t="s">
        <v>138</v>
      </c>
      <c r="C45" s="2" t="s">
        <v>148</v>
      </c>
      <c r="D45" s="15" t="s">
        <v>147</v>
      </c>
      <c r="E45" s="16">
        <v>0.7</v>
      </c>
      <c r="F45" s="16">
        <f t="shared" si="0"/>
        <v>0.82352941176470584</v>
      </c>
    </row>
    <row r="46" spans="1:6" ht="42.75" x14ac:dyDescent="0.25">
      <c r="A46" s="1" t="s">
        <v>0</v>
      </c>
      <c r="B46" s="1" t="s">
        <v>139</v>
      </c>
      <c r="C46" s="2" t="s">
        <v>148</v>
      </c>
      <c r="D46" s="15" t="s">
        <v>95</v>
      </c>
      <c r="E46" s="16">
        <v>995</v>
      </c>
      <c r="F46" s="16">
        <f t="shared" si="0"/>
        <v>1170.5882352941176</v>
      </c>
    </row>
    <row r="47" spans="1:6" ht="14.25" x14ac:dyDescent="0.25">
      <c r="A47" s="85" t="s">
        <v>55</v>
      </c>
      <c r="B47" s="85"/>
      <c r="C47" s="85"/>
      <c r="D47" s="85"/>
      <c r="E47" s="85"/>
      <c r="F47" s="85"/>
    </row>
    <row r="48" spans="1:6" ht="28.5" x14ac:dyDescent="0.25">
      <c r="A48" s="1" t="s">
        <v>0</v>
      </c>
      <c r="B48" s="1" t="s">
        <v>149</v>
      </c>
      <c r="C48" s="2" t="s">
        <v>55</v>
      </c>
      <c r="D48" s="15" t="s">
        <v>189</v>
      </c>
      <c r="E48" s="16">
        <f t="shared" ref="E48:E55" si="1">E12*1.25</f>
        <v>27.974999999999998</v>
      </c>
      <c r="F48" s="16">
        <f t="shared" si="0"/>
        <v>32.911764705882348</v>
      </c>
    </row>
    <row r="49" spans="1:6" ht="28.5" x14ac:dyDescent="0.25">
      <c r="A49" s="1" t="s">
        <v>0</v>
      </c>
      <c r="B49" s="1" t="s">
        <v>150</v>
      </c>
      <c r="C49" s="2" t="s">
        <v>55</v>
      </c>
      <c r="D49" s="15" t="s">
        <v>190</v>
      </c>
      <c r="E49" s="16">
        <f t="shared" si="1"/>
        <v>21.462500000000002</v>
      </c>
      <c r="F49" s="16">
        <f t="shared" si="0"/>
        <v>25.250000000000004</v>
      </c>
    </row>
    <row r="50" spans="1:6" ht="28.5" x14ac:dyDescent="0.25">
      <c r="A50" s="1" t="s">
        <v>0</v>
      </c>
      <c r="B50" s="1" t="s">
        <v>151</v>
      </c>
      <c r="C50" s="2" t="s">
        <v>55</v>
      </c>
      <c r="D50" s="15" t="s">
        <v>191</v>
      </c>
      <c r="E50" s="16">
        <f t="shared" si="1"/>
        <v>17.337500000000002</v>
      </c>
      <c r="F50" s="16">
        <f t="shared" si="0"/>
        <v>20.397058823529417</v>
      </c>
    </row>
    <row r="51" spans="1:6" ht="28.5" x14ac:dyDescent="0.25">
      <c r="A51" s="1" t="s">
        <v>0</v>
      </c>
      <c r="B51" s="1" t="s">
        <v>152</v>
      </c>
      <c r="C51" s="2" t="s">
        <v>55</v>
      </c>
      <c r="D51" s="15" t="s">
        <v>192</v>
      </c>
      <c r="E51" s="16">
        <f t="shared" si="1"/>
        <v>13.225</v>
      </c>
      <c r="F51" s="16">
        <f t="shared" si="0"/>
        <v>15.558823529411764</v>
      </c>
    </row>
    <row r="52" spans="1:6" ht="28.5" x14ac:dyDescent="0.25">
      <c r="A52" s="1" t="s">
        <v>0</v>
      </c>
      <c r="B52" s="1" t="s">
        <v>153</v>
      </c>
      <c r="C52" s="2" t="s">
        <v>55</v>
      </c>
      <c r="D52" s="15" t="s">
        <v>193</v>
      </c>
      <c r="E52" s="16">
        <f t="shared" si="1"/>
        <v>12.4</v>
      </c>
      <c r="F52" s="16">
        <f t="shared" si="0"/>
        <v>14.588235294117649</v>
      </c>
    </row>
    <row r="53" spans="1:6" ht="28.5" x14ac:dyDescent="0.25">
      <c r="A53" s="1" t="s">
        <v>0</v>
      </c>
      <c r="B53" s="1" t="s">
        <v>154</v>
      </c>
      <c r="C53" s="2" t="s">
        <v>55</v>
      </c>
      <c r="D53" s="15" t="s">
        <v>194</v>
      </c>
      <c r="E53" s="16">
        <f t="shared" si="1"/>
        <v>11.55</v>
      </c>
      <c r="F53" s="16">
        <f t="shared" si="0"/>
        <v>13.588235294117649</v>
      </c>
    </row>
    <row r="54" spans="1:6" ht="28.5" x14ac:dyDescent="0.25">
      <c r="A54" s="1" t="s">
        <v>0</v>
      </c>
      <c r="B54" s="1" t="s">
        <v>155</v>
      </c>
      <c r="C54" s="2" t="s">
        <v>55</v>
      </c>
      <c r="D54" s="15" t="s">
        <v>195</v>
      </c>
      <c r="E54" s="16">
        <f t="shared" si="1"/>
        <v>10.737500000000001</v>
      </c>
      <c r="F54" s="16">
        <f t="shared" si="0"/>
        <v>12.632352941176471</v>
      </c>
    </row>
    <row r="55" spans="1:6" ht="28.5" x14ac:dyDescent="0.25">
      <c r="A55" s="1" t="s">
        <v>0</v>
      </c>
      <c r="B55" s="1" t="s">
        <v>156</v>
      </c>
      <c r="C55" s="2" t="s">
        <v>55</v>
      </c>
      <c r="D55" s="15" t="s">
        <v>196</v>
      </c>
      <c r="E55" s="16">
        <f t="shared" si="1"/>
        <v>9.9375</v>
      </c>
      <c r="F55" s="16">
        <f t="shared" si="0"/>
        <v>11.691176470588236</v>
      </c>
    </row>
    <row r="56" spans="1:6" ht="85.7" x14ac:dyDescent="0.25">
      <c r="A56" s="1" t="s">
        <v>0</v>
      </c>
      <c r="B56" s="1" t="s">
        <v>157</v>
      </c>
      <c r="C56" s="2" t="s">
        <v>55</v>
      </c>
      <c r="D56" s="15" t="s">
        <v>180</v>
      </c>
      <c r="E56" s="30" t="s">
        <v>87</v>
      </c>
      <c r="F56" s="30" t="s">
        <v>86</v>
      </c>
    </row>
    <row r="57" spans="1:6" ht="71.45" x14ac:dyDescent="0.25">
      <c r="A57" s="1" t="s">
        <v>0</v>
      </c>
      <c r="B57" s="1" t="s">
        <v>158</v>
      </c>
      <c r="C57" s="2" t="s">
        <v>55</v>
      </c>
      <c r="D57" s="15" t="s">
        <v>172</v>
      </c>
      <c r="E57" s="16">
        <f t="shared" ref="E57:E64" si="2">E38*1.25</f>
        <v>3.125</v>
      </c>
      <c r="F57" s="16">
        <f t="shared" si="0"/>
        <v>3.6764705882352944</v>
      </c>
    </row>
    <row r="58" spans="1:6" ht="71.45" x14ac:dyDescent="0.25">
      <c r="A58" s="1" t="s">
        <v>0</v>
      </c>
      <c r="B58" s="1" t="s">
        <v>159</v>
      </c>
      <c r="C58" s="2" t="s">
        <v>55</v>
      </c>
      <c r="D58" s="15" t="s">
        <v>173</v>
      </c>
      <c r="E58" s="16">
        <f t="shared" si="2"/>
        <v>2.1875</v>
      </c>
      <c r="F58" s="16">
        <f t="shared" si="0"/>
        <v>2.5735294117647061</v>
      </c>
    </row>
    <row r="59" spans="1:6" ht="71.45" x14ac:dyDescent="0.25">
      <c r="A59" s="1" t="s">
        <v>0</v>
      </c>
      <c r="B59" s="1" t="s">
        <v>160</v>
      </c>
      <c r="C59" s="2" t="s">
        <v>55</v>
      </c>
      <c r="D59" s="15" t="s">
        <v>174</v>
      </c>
      <c r="E59" s="16">
        <f t="shared" si="2"/>
        <v>1.5625</v>
      </c>
      <c r="F59" s="16">
        <f t="shared" si="0"/>
        <v>1.8382352941176472</v>
      </c>
    </row>
    <row r="60" spans="1:6" ht="71.45" x14ac:dyDescent="0.25">
      <c r="A60" s="1" t="s">
        <v>0</v>
      </c>
      <c r="B60" s="1" t="s">
        <v>161</v>
      </c>
      <c r="C60" s="2" t="s">
        <v>55</v>
      </c>
      <c r="D60" s="15" t="s">
        <v>175</v>
      </c>
      <c r="E60" s="16">
        <f t="shared" si="2"/>
        <v>1.125</v>
      </c>
      <c r="F60" s="16">
        <f t="shared" si="0"/>
        <v>1.3235294117647058</v>
      </c>
    </row>
    <row r="61" spans="1:6" ht="71.45" x14ac:dyDescent="0.25">
      <c r="A61" s="1" t="s">
        <v>0</v>
      </c>
      <c r="B61" s="1" t="s">
        <v>162</v>
      </c>
      <c r="C61" s="2" t="s">
        <v>55</v>
      </c>
      <c r="D61" s="15" t="s">
        <v>176</v>
      </c>
      <c r="E61" s="16">
        <f t="shared" si="2"/>
        <v>2.5</v>
      </c>
      <c r="F61" s="16">
        <f t="shared" si="0"/>
        <v>2.9411764705882355</v>
      </c>
    </row>
    <row r="62" spans="1:6" ht="71.45" x14ac:dyDescent="0.25">
      <c r="A62" s="1" t="s">
        <v>0</v>
      </c>
      <c r="B62" s="1" t="s">
        <v>163</v>
      </c>
      <c r="C62" s="2" t="s">
        <v>55</v>
      </c>
      <c r="D62" s="15" t="s">
        <v>177</v>
      </c>
      <c r="E62" s="16">
        <f t="shared" si="2"/>
        <v>1.75</v>
      </c>
      <c r="F62" s="16">
        <f t="shared" si="0"/>
        <v>2.0588235294117649</v>
      </c>
    </row>
    <row r="63" spans="1:6" ht="71.45" x14ac:dyDescent="0.25">
      <c r="A63" s="1" t="s">
        <v>0</v>
      </c>
      <c r="B63" s="1" t="s">
        <v>164</v>
      </c>
      <c r="C63" s="2" t="s">
        <v>55</v>
      </c>
      <c r="D63" s="15" t="s">
        <v>178</v>
      </c>
      <c r="E63" s="16">
        <f t="shared" si="2"/>
        <v>1.25</v>
      </c>
      <c r="F63" s="16">
        <f t="shared" si="0"/>
        <v>1.4705882352941178</v>
      </c>
    </row>
    <row r="64" spans="1:6" ht="71.45" x14ac:dyDescent="0.25">
      <c r="A64" s="1" t="s">
        <v>0</v>
      </c>
      <c r="B64" s="1" t="s">
        <v>165</v>
      </c>
      <c r="C64" s="2" t="s">
        <v>55</v>
      </c>
      <c r="D64" s="15" t="s">
        <v>179</v>
      </c>
      <c r="E64" s="16">
        <f t="shared" si="2"/>
        <v>0.875</v>
      </c>
      <c r="F64" s="16">
        <f t="shared" si="0"/>
        <v>1.0294117647058825</v>
      </c>
    </row>
    <row r="65" spans="1:6" ht="42.75" x14ac:dyDescent="0.25">
      <c r="A65" s="1" t="s">
        <v>0</v>
      </c>
      <c r="B65" s="1" t="s">
        <v>166</v>
      </c>
      <c r="C65" s="2" t="s">
        <v>55</v>
      </c>
      <c r="D65" s="15" t="s">
        <v>84</v>
      </c>
      <c r="E65" s="16">
        <v>1995</v>
      </c>
      <c r="F65" s="16">
        <f t="shared" si="0"/>
        <v>2347.0588235294117</v>
      </c>
    </row>
    <row r="66" spans="1:6" ht="42.75" x14ac:dyDescent="0.25">
      <c r="A66" s="1" t="s">
        <v>0</v>
      </c>
      <c r="B66" s="1" t="s">
        <v>167</v>
      </c>
      <c r="C66" s="2" t="s">
        <v>55</v>
      </c>
      <c r="D66" s="15" t="s">
        <v>88</v>
      </c>
      <c r="E66" s="16">
        <v>35000</v>
      </c>
      <c r="F66" s="16">
        <f t="shared" si="0"/>
        <v>41176.470588235294</v>
      </c>
    </row>
    <row r="67" spans="1:6" ht="42.75" x14ac:dyDescent="0.25">
      <c r="A67" s="1" t="s">
        <v>0</v>
      </c>
      <c r="B67" s="1" t="s">
        <v>168</v>
      </c>
      <c r="C67" s="2" t="s">
        <v>55</v>
      </c>
      <c r="D67" s="15" t="s">
        <v>89</v>
      </c>
      <c r="E67" s="16">
        <v>49000</v>
      </c>
      <c r="F67" s="16">
        <f t="shared" si="0"/>
        <v>57647.058823529413</v>
      </c>
    </row>
    <row r="68" spans="1:6" ht="42.75" x14ac:dyDescent="0.25">
      <c r="A68" s="1" t="s">
        <v>0</v>
      </c>
      <c r="B68" s="1" t="s">
        <v>169</v>
      </c>
      <c r="C68" s="2" t="s">
        <v>55</v>
      </c>
      <c r="D68" s="15" t="s">
        <v>90</v>
      </c>
      <c r="E68" s="16">
        <v>84500</v>
      </c>
      <c r="F68" s="16">
        <f t="shared" si="0"/>
        <v>99411.76470588235</v>
      </c>
    </row>
    <row r="69" spans="1:6" ht="42.75" x14ac:dyDescent="0.25">
      <c r="A69" s="1" t="s">
        <v>0</v>
      </c>
      <c r="B69" s="1" t="s">
        <v>170</v>
      </c>
      <c r="C69" s="2" t="s">
        <v>55</v>
      </c>
      <c r="D69" s="15" t="s">
        <v>91</v>
      </c>
      <c r="E69" s="16">
        <v>159000</v>
      </c>
      <c r="F69" s="16">
        <f t="shared" si="0"/>
        <v>187058.82352941178</v>
      </c>
    </row>
    <row r="70" spans="1:6" ht="42.75" x14ac:dyDescent="0.25">
      <c r="A70" s="1" t="s">
        <v>0</v>
      </c>
      <c r="B70" s="1" t="s">
        <v>171</v>
      </c>
      <c r="C70" s="2" t="s">
        <v>55</v>
      </c>
      <c r="D70" s="15" t="s">
        <v>92</v>
      </c>
      <c r="E70" s="16">
        <v>284750</v>
      </c>
      <c r="F70" s="16">
        <f t="shared" si="0"/>
        <v>335000</v>
      </c>
    </row>
    <row r="71" spans="1:6" ht="14.25" x14ac:dyDescent="0.25">
      <c r="A71" s="85" t="s">
        <v>215</v>
      </c>
      <c r="B71" s="85"/>
      <c r="C71" s="85"/>
      <c r="D71" s="85"/>
      <c r="E71" s="85"/>
      <c r="F71" s="85"/>
    </row>
    <row r="72" spans="1:6" ht="28.5" x14ac:dyDescent="0.25">
      <c r="A72" s="1" t="s">
        <v>0</v>
      </c>
      <c r="B72" s="1" t="s">
        <v>216</v>
      </c>
      <c r="C72" s="2" t="s">
        <v>217</v>
      </c>
      <c r="D72" s="15" t="s">
        <v>219</v>
      </c>
      <c r="E72" s="16">
        <v>3535.46</v>
      </c>
      <c r="F72" s="16">
        <f t="shared" si="0"/>
        <v>4159.3647058823535</v>
      </c>
    </row>
    <row r="73" spans="1:6" ht="28.5" x14ac:dyDescent="0.25">
      <c r="A73" s="1" t="s">
        <v>0</v>
      </c>
      <c r="B73" s="1" t="s">
        <v>218</v>
      </c>
      <c r="C73" s="2" t="s">
        <v>217</v>
      </c>
      <c r="D73" s="15" t="s">
        <v>220</v>
      </c>
      <c r="E73" s="16">
        <v>42425.57</v>
      </c>
      <c r="F73" s="16">
        <f t="shared" si="0"/>
        <v>49912.435294117648</v>
      </c>
    </row>
    <row r="74" spans="1:6" ht="14.25" x14ac:dyDescent="0.25">
      <c r="A74" s="4" t="s">
        <v>198</v>
      </c>
      <c r="B74" s="37"/>
      <c r="C74" s="38"/>
      <c r="D74" s="43"/>
      <c r="E74" s="42"/>
      <c r="F74" s="42"/>
    </row>
    <row r="75" spans="1:6" ht="14.25" x14ac:dyDescent="0.25">
      <c r="B75" s="39"/>
      <c r="C75" s="40"/>
      <c r="D75" s="41"/>
      <c r="E75" s="42"/>
      <c r="F75" s="42"/>
    </row>
    <row r="76" spans="1:6" ht="14.25" x14ac:dyDescent="0.25">
      <c r="B76" s="39"/>
      <c r="C76" s="40"/>
      <c r="D76" s="41"/>
      <c r="E76" s="42"/>
      <c r="F76" s="42"/>
    </row>
    <row r="77" spans="1:6" ht="17.100000000000001" x14ac:dyDescent="0.25">
      <c r="A77" s="90" t="s">
        <v>438</v>
      </c>
      <c r="B77" s="90"/>
      <c r="C77" s="90"/>
      <c r="D77" s="90"/>
      <c r="E77" s="90"/>
      <c r="F77" s="90"/>
    </row>
    <row r="78" spans="1:6" ht="14.25" x14ac:dyDescent="0.25">
      <c r="A78" s="85" t="s">
        <v>437</v>
      </c>
      <c r="B78" s="85"/>
      <c r="C78" s="85"/>
      <c r="D78" s="85"/>
      <c r="E78" s="85"/>
      <c r="F78" s="85"/>
    </row>
    <row r="79" spans="1:6" x14ac:dyDescent="0.25">
      <c r="A79" s="32" t="s">
        <v>232</v>
      </c>
      <c r="B79" s="32" t="s">
        <v>440</v>
      </c>
      <c r="C79" s="32" t="s">
        <v>55</v>
      </c>
      <c r="D79" s="33" t="s">
        <v>221</v>
      </c>
      <c r="E79" s="47">
        <v>43113.52</v>
      </c>
      <c r="F79" s="47">
        <v>50721.78</v>
      </c>
    </row>
    <row r="80" spans="1:6" x14ac:dyDescent="0.25">
      <c r="A80" s="32" t="s">
        <v>232</v>
      </c>
      <c r="B80" s="32" t="s">
        <v>441</v>
      </c>
      <c r="C80" s="32" t="s">
        <v>55</v>
      </c>
      <c r="D80" s="33" t="s">
        <v>222</v>
      </c>
      <c r="E80" s="47">
        <v>83147.490000000005</v>
      </c>
      <c r="F80" s="47">
        <v>97820.58</v>
      </c>
    </row>
    <row r="81" spans="1:6" x14ac:dyDescent="0.25">
      <c r="A81" s="32" t="s">
        <v>232</v>
      </c>
      <c r="B81" s="32" t="s">
        <v>442</v>
      </c>
      <c r="C81" s="32" t="s">
        <v>55</v>
      </c>
      <c r="D81" s="33" t="s">
        <v>223</v>
      </c>
      <c r="E81" s="47">
        <v>115790.58</v>
      </c>
      <c r="F81" s="47">
        <v>136224.22</v>
      </c>
    </row>
    <row r="82" spans="1:6" x14ac:dyDescent="0.25">
      <c r="A82" s="32" t="s">
        <v>232</v>
      </c>
      <c r="B82" s="32" t="s">
        <v>443</v>
      </c>
      <c r="C82" s="32" t="s">
        <v>55</v>
      </c>
      <c r="D82" s="33" t="s">
        <v>224</v>
      </c>
      <c r="E82" s="47">
        <v>177997.23</v>
      </c>
      <c r="F82" s="47">
        <v>209408.51</v>
      </c>
    </row>
    <row r="83" spans="1:6" x14ac:dyDescent="0.25">
      <c r="A83" s="32" t="s">
        <v>232</v>
      </c>
      <c r="B83" s="32" t="s">
        <v>444</v>
      </c>
      <c r="C83" s="32" t="s">
        <v>55</v>
      </c>
      <c r="D83" s="33" t="s">
        <v>225</v>
      </c>
      <c r="E83" s="47">
        <v>240203.88</v>
      </c>
      <c r="F83" s="47">
        <v>282592.8</v>
      </c>
    </row>
    <row r="84" spans="1:6" x14ac:dyDescent="0.25">
      <c r="A84" s="32" t="s">
        <v>232</v>
      </c>
      <c r="B84" s="32" t="s">
        <v>445</v>
      </c>
      <c r="C84" s="32" t="s">
        <v>55</v>
      </c>
      <c r="D84" s="33" t="s">
        <v>226</v>
      </c>
      <c r="E84" s="47">
        <v>272846.96999999997</v>
      </c>
      <c r="F84" s="47">
        <v>320996.43</v>
      </c>
    </row>
    <row r="85" spans="1:6" x14ac:dyDescent="0.25">
      <c r="A85" s="32" t="s">
        <v>232</v>
      </c>
      <c r="B85" s="32" t="s">
        <v>446</v>
      </c>
      <c r="C85" s="32" t="s">
        <v>55</v>
      </c>
      <c r="D85" s="33" t="s">
        <v>227</v>
      </c>
      <c r="E85" s="47">
        <v>320271.84000000003</v>
      </c>
      <c r="F85" s="47">
        <v>376790.41</v>
      </c>
    </row>
    <row r="86" spans="1:6" x14ac:dyDescent="0.25">
      <c r="A86" s="32" t="s">
        <v>232</v>
      </c>
      <c r="B86" s="32" t="s">
        <v>447</v>
      </c>
      <c r="C86" s="32" t="s">
        <v>55</v>
      </c>
      <c r="D86" s="33" t="s">
        <v>228</v>
      </c>
      <c r="E86" s="47">
        <v>367696.71</v>
      </c>
      <c r="F86" s="47">
        <v>432584.36</v>
      </c>
    </row>
    <row r="87" spans="1:6" x14ac:dyDescent="0.25">
      <c r="A87" s="32" t="s">
        <v>232</v>
      </c>
      <c r="B87" s="32" t="s">
        <v>448</v>
      </c>
      <c r="C87" s="32" t="s">
        <v>55</v>
      </c>
      <c r="D87" s="33" t="s">
        <v>229</v>
      </c>
      <c r="E87" s="47">
        <v>415121.57</v>
      </c>
      <c r="F87" s="47">
        <v>488378.32</v>
      </c>
    </row>
    <row r="88" spans="1:6" x14ac:dyDescent="0.25">
      <c r="A88" s="32" t="s">
        <v>232</v>
      </c>
      <c r="B88" s="32" t="s">
        <v>449</v>
      </c>
      <c r="C88" s="32" t="s">
        <v>55</v>
      </c>
      <c r="D88" s="33" t="s">
        <v>230</v>
      </c>
      <c r="E88" s="47">
        <v>447764.66</v>
      </c>
      <c r="F88" s="47">
        <v>526781.96</v>
      </c>
    </row>
    <row r="89" spans="1:6" ht="14.25" x14ac:dyDescent="0.25">
      <c r="A89" s="85" t="s">
        <v>320</v>
      </c>
      <c r="B89" s="85"/>
      <c r="C89" s="85"/>
      <c r="D89" s="85"/>
      <c r="E89" s="85"/>
      <c r="F89" s="85"/>
    </row>
    <row r="90" spans="1:6" x14ac:dyDescent="0.25">
      <c r="A90" s="32" t="s">
        <v>232</v>
      </c>
      <c r="B90" s="32" t="s">
        <v>450</v>
      </c>
      <c r="C90" s="32" t="s">
        <v>55</v>
      </c>
      <c r="D90" s="33" t="s">
        <v>233</v>
      </c>
      <c r="E90" s="47">
        <v>9238.61</v>
      </c>
      <c r="F90" s="47">
        <v>10868.96</v>
      </c>
    </row>
    <row r="91" spans="1:6" x14ac:dyDescent="0.25">
      <c r="A91" s="32" t="s">
        <v>232</v>
      </c>
      <c r="B91" s="32" t="s">
        <v>451</v>
      </c>
      <c r="C91" s="32" t="s">
        <v>55</v>
      </c>
      <c r="D91" s="33" t="s">
        <v>234</v>
      </c>
      <c r="E91" s="47">
        <v>12318.15</v>
      </c>
      <c r="F91" s="47">
        <v>14491.94</v>
      </c>
    </row>
    <row r="92" spans="1:6" x14ac:dyDescent="0.25">
      <c r="A92" s="32" t="s">
        <v>232</v>
      </c>
      <c r="B92" s="32" t="s">
        <v>452</v>
      </c>
      <c r="C92" s="32" t="s">
        <v>55</v>
      </c>
      <c r="D92" s="33" t="s">
        <v>235</v>
      </c>
      <c r="E92" s="47">
        <v>17245.400000000001</v>
      </c>
      <c r="F92" s="47">
        <v>20288.71</v>
      </c>
    </row>
    <row r="93" spans="1:6" x14ac:dyDescent="0.25">
      <c r="A93" s="32" t="s">
        <v>232</v>
      </c>
      <c r="B93" s="32" t="s">
        <v>453</v>
      </c>
      <c r="C93" s="32" t="s">
        <v>55</v>
      </c>
      <c r="D93" s="33" t="s">
        <v>236</v>
      </c>
      <c r="E93" s="47">
        <v>22172.67</v>
      </c>
      <c r="F93" s="47">
        <v>26085.49</v>
      </c>
    </row>
    <row r="94" spans="1:6" x14ac:dyDescent="0.25">
      <c r="A94" s="32" t="s">
        <v>232</v>
      </c>
      <c r="B94" s="32" t="s">
        <v>454</v>
      </c>
      <c r="C94" s="32" t="s">
        <v>55</v>
      </c>
      <c r="D94" s="33" t="s">
        <v>237</v>
      </c>
      <c r="E94" s="47">
        <v>27099.919999999998</v>
      </c>
      <c r="F94" s="47">
        <v>31882.26</v>
      </c>
    </row>
    <row r="95" spans="1:6" x14ac:dyDescent="0.25">
      <c r="A95" s="32" t="s">
        <v>232</v>
      </c>
      <c r="B95" s="32" t="s">
        <v>455</v>
      </c>
      <c r="C95" s="32" t="s">
        <v>55</v>
      </c>
      <c r="D95" s="33" t="s">
        <v>238</v>
      </c>
      <c r="E95" s="47">
        <v>30795.360000000001</v>
      </c>
      <c r="F95" s="47">
        <v>36229.839999999997</v>
      </c>
    </row>
    <row r="96" spans="1:6" x14ac:dyDescent="0.25">
      <c r="A96" s="32" t="s">
        <v>232</v>
      </c>
      <c r="B96" s="32" t="s">
        <v>456</v>
      </c>
      <c r="C96" s="32" t="s">
        <v>55</v>
      </c>
      <c r="D96" s="33" t="s">
        <v>239</v>
      </c>
      <c r="E96" s="47">
        <v>33259</v>
      </c>
      <c r="F96" s="47">
        <v>39128.230000000003</v>
      </c>
    </row>
    <row r="97" spans="1:6" x14ac:dyDescent="0.25">
      <c r="A97" s="32" t="s">
        <v>232</v>
      </c>
      <c r="B97" s="32" t="s">
        <v>457</v>
      </c>
      <c r="C97" s="32" t="s">
        <v>55</v>
      </c>
      <c r="D97" s="33" t="s">
        <v>240</v>
      </c>
      <c r="E97" s="47">
        <v>36954.44</v>
      </c>
      <c r="F97" s="47">
        <v>43475.81</v>
      </c>
    </row>
    <row r="98" spans="1:6" x14ac:dyDescent="0.25">
      <c r="A98" s="32" t="s">
        <v>232</v>
      </c>
      <c r="B98" s="32" t="s">
        <v>458</v>
      </c>
      <c r="C98" s="32" t="s">
        <v>55</v>
      </c>
      <c r="D98" s="33" t="s">
        <v>241</v>
      </c>
      <c r="E98" s="47">
        <v>43113.52</v>
      </c>
      <c r="F98" s="47">
        <v>50721.78</v>
      </c>
    </row>
    <row r="99" spans="1:6" x14ac:dyDescent="0.25">
      <c r="A99" s="32" t="s">
        <v>232</v>
      </c>
      <c r="B99" s="32" t="s">
        <v>459</v>
      </c>
      <c r="C99" s="32" t="s">
        <v>55</v>
      </c>
      <c r="D99" s="33" t="s">
        <v>242</v>
      </c>
      <c r="E99" s="47">
        <v>49272.59</v>
      </c>
      <c r="F99" s="47">
        <v>57967.75</v>
      </c>
    </row>
    <row r="100" spans="1:6" ht="14.25" x14ac:dyDescent="0.25">
      <c r="A100" s="85" t="s">
        <v>321</v>
      </c>
      <c r="B100" s="85"/>
      <c r="C100" s="85"/>
      <c r="D100" s="85"/>
      <c r="E100" s="85"/>
      <c r="F100" s="85"/>
    </row>
    <row r="101" spans="1:6" x14ac:dyDescent="0.25">
      <c r="A101" s="32" t="s">
        <v>232</v>
      </c>
      <c r="B101" s="32"/>
      <c r="C101" s="32" t="s">
        <v>55</v>
      </c>
      <c r="D101" s="33" t="s">
        <v>243</v>
      </c>
      <c r="E101" s="47">
        <v>4653.96</v>
      </c>
      <c r="F101" s="47">
        <v>5475.25</v>
      </c>
    </row>
    <row r="102" spans="1:6" x14ac:dyDescent="0.25">
      <c r="A102" s="32" t="s">
        <v>232</v>
      </c>
      <c r="B102" s="32"/>
      <c r="C102" s="32" t="s">
        <v>55</v>
      </c>
      <c r="D102" s="33" t="s">
        <v>244</v>
      </c>
      <c r="E102" s="47">
        <v>6205.27</v>
      </c>
      <c r="F102" s="47">
        <v>7300.32</v>
      </c>
    </row>
    <row r="103" spans="1:6" x14ac:dyDescent="0.25">
      <c r="A103" s="32" t="s">
        <v>232</v>
      </c>
      <c r="B103" s="32"/>
      <c r="C103" s="32" t="s">
        <v>55</v>
      </c>
      <c r="D103" s="33" t="s">
        <v>245</v>
      </c>
      <c r="E103" s="47">
        <v>8687.3700000000008</v>
      </c>
      <c r="F103" s="47">
        <v>10220.43</v>
      </c>
    </row>
    <row r="104" spans="1:6" x14ac:dyDescent="0.25">
      <c r="A104" s="32" t="s">
        <v>232</v>
      </c>
      <c r="B104" s="32"/>
      <c r="C104" s="32" t="s">
        <v>55</v>
      </c>
      <c r="D104" s="33" t="s">
        <v>246</v>
      </c>
      <c r="E104" s="47">
        <v>11169.48</v>
      </c>
      <c r="F104" s="47">
        <v>13140.57</v>
      </c>
    </row>
    <row r="105" spans="1:6" x14ac:dyDescent="0.25">
      <c r="A105" s="32" t="s">
        <v>232</v>
      </c>
      <c r="B105" s="32"/>
      <c r="C105" s="32" t="s">
        <v>55</v>
      </c>
      <c r="D105" s="33" t="s">
        <v>247</v>
      </c>
      <c r="E105" s="47">
        <v>13651.59</v>
      </c>
      <c r="F105" s="47">
        <v>16060.7</v>
      </c>
    </row>
    <row r="106" spans="1:6" x14ac:dyDescent="0.25">
      <c r="A106" s="32" t="s">
        <v>232</v>
      </c>
      <c r="B106" s="32"/>
      <c r="C106" s="32" t="s">
        <v>55</v>
      </c>
      <c r="D106" s="33" t="s">
        <v>248</v>
      </c>
      <c r="E106" s="47">
        <v>15513.17</v>
      </c>
      <c r="F106" s="47">
        <v>18250.78</v>
      </c>
    </row>
    <row r="107" spans="1:6" x14ac:dyDescent="0.25">
      <c r="A107" s="32" t="s">
        <v>232</v>
      </c>
      <c r="B107" s="32"/>
      <c r="C107" s="32" t="s">
        <v>55</v>
      </c>
      <c r="D107" s="33" t="s">
        <v>249</v>
      </c>
      <c r="E107" s="47">
        <v>16754.23</v>
      </c>
      <c r="F107" s="47">
        <v>19710.86</v>
      </c>
    </row>
    <row r="108" spans="1:6" x14ac:dyDescent="0.25">
      <c r="A108" s="32" t="s">
        <v>232</v>
      </c>
      <c r="B108" s="32"/>
      <c r="C108" s="32" t="s">
        <v>55</v>
      </c>
      <c r="D108" s="33" t="s">
        <v>250</v>
      </c>
      <c r="E108" s="47">
        <v>18615.8</v>
      </c>
      <c r="F108" s="47">
        <v>21900.94</v>
      </c>
    </row>
    <row r="109" spans="1:6" x14ac:dyDescent="0.25">
      <c r="A109" s="32" t="s">
        <v>232</v>
      </c>
      <c r="B109" s="32"/>
      <c r="C109" s="32" t="s">
        <v>55</v>
      </c>
      <c r="D109" s="33" t="s">
        <v>251</v>
      </c>
      <c r="E109" s="47">
        <v>21718.42</v>
      </c>
      <c r="F109" s="47">
        <v>25551.09</v>
      </c>
    </row>
    <row r="110" spans="1:6" x14ac:dyDescent="0.25">
      <c r="A110" s="32" t="s">
        <v>232</v>
      </c>
      <c r="B110" s="32"/>
      <c r="C110" s="32" t="s">
        <v>55</v>
      </c>
      <c r="D110" s="33" t="s">
        <v>252</v>
      </c>
      <c r="E110" s="47">
        <v>24821.07</v>
      </c>
      <c r="F110" s="47">
        <v>29201.26</v>
      </c>
    </row>
    <row r="111" spans="1:6" ht="14.25" x14ac:dyDescent="0.25">
      <c r="A111" s="85" t="s">
        <v>322</v>
      </c>
      <c r="B111" s="85"/>
      <c r="C111" s="85"/>
      <c r="D111" s="85"/>
      <c r="E111" s="85"/>
      <c r="F111" s="85"/>
    </row>
    <row r="112" spans="1:6" x14ac:dyDescent="0.25">
      <c r="A112" s="32" t="s">
        <v>232</v>
      </c>
      <c r="B112" s="32"/>
      <c r="C112" s="32" t="s">
        <v>55</v>
      </c>
      <c r="D112" s="33" t="s">
        <v>253</v>
      </c>
      <c r="E112" s="47">
        <v>23712.43</v>
      </c>
      <c r="F112" s="47">
        <v>27896.98</v>
      </c>
    </row>
    <row r="113" spans="1:6" x14ac:dyDescent="0.25">
      <c r="A113" s="32" t="s">
        <v>232</v>
      </c>
      <c r="B113" s="32"/>
      <c r="C113" s="32" t="s">
        <v>55</v>
      </c>
      <c r="D113" s="33" t="s">
        <v>254</v>
      </c>
      <c r="E113" s="47">
        <v>45731.12</v>
      </c>
      <c r="F113" s="47">
        <v>53801.32</v>
      </c>
    </row>
    <row r="114" spans="1:6" x14ac:dyDescent="0.25">
      <c r="A114" s="32" t="s">
        <v>232</v>
      </c>
      <c r="B114" s="32"/>
      <c r="C114" s="32" t="s">
        <v>55</v>
      </c>
      <c r="D114" s="33" t="s">
        <v>255</v>
      </c>
      <c r="E114" s="47">
        <v>63684.82</v>
      </c>
      <c r="F114" s="47">
        <v>74923.320000000007</v>
      </c>
    </row>
    <row r="115" spans="1:6" x14ac:dyDescent="0.25">
      <c r="A115" s="32" t="s">
        <v>232</v>
      </c>
      <c r="B115" s="32"/>
      <c r="C115" s="32" t="s">
        <v>55</v>
      </c>
      <c r="D115" s="33" t="s">
        <v>256</v>
      </c>
      <c r="E115" s="47">
        <v>97898.48</v>
      </c>
      <c r="F115" s="47">
        <v>115174.68</v>
      </c>
    </row>
    <row r="116" spans="1:6" x14ac:dyDescent="0.25">
      <c r="A116" s="32" t="s">
        <v>232</v>
      </c>
      <c r="B116" s="32"/>
      <c r="C116" s="32" t="s">
        <v>55</v>
      </c>
      <c r="D116" s="33" t="s">
        <v>257</v>
      </c>
      <c r="E116" s="47">
        <v>132112.13</v>
      </c>
      <c r="F116" s="47">
        <v>155426.04</v>
      </c>
    </row>
    <row r="117" spans="1:6" x14ac:dyDescent="0.25">
      <c r="A117" s="32" t="s">
        <v>232</v>
      </c>
      <c r="B117" s="32"/>
      <c r="C117" s="32" t="s">
        <v>55</v>
      </c>
      <c r="D117" s="33" t="s">
        <v>258</v>
      </c>
      <c r="E117" s="47">
        <v>150065.82999999999</v>
      </c>
      <c r="F117" s="47">
        <v>176548.04</v>
      </c>
    </row>
    <row r="118" spans="1:6" x14ac:dyDescent="0.25">
      <c r="A118" s="32" t="s">
        <v>232</v>
      </c>
      <c r="B118" s="32"/>
      <c r="C118" s="32" t="s">
        <v>55</v>
      </c>
      <c r="D118" s="33" t="s">
        <v>259</v>
      </c>
      <c r="E118" s="47">
        <v>176149.51</v>
      </c>
      <c r="F118" s="47">
        <v>207234.72</v>
      </c>
    </row>
    <row r="119" spans="1:6" x14ac:dyDescent="0.25">
      <c r="A119" s="32" t="s">
        <v>232</v>
      </c>
      <c r="B119" s="32"/>
      <c r="C119" s="32" t="s">
        <v>55</v>
      </c>
      <c r="D119" s="33" t="s">
        <v>260</v>
      </c>
      <c r="E119" s="47">
        <v>202233.19</v>
      </c>
      <c r="F119" s="47">
        <v>237921.4</v>
      </c>
    </row>
    <row r="120" spans="1:6" x14ac:dyDescent="0.25">
      <c r="A120" s="32" t="s">
        <v>232</v>
      </c>
      <c r="B120" s="32"/>
      <c r="C120" s="32" t="s">
        <v>55</v>
      </c>
      <c r="D120" s="33" t="s">
        <v>261</v>
      </c>
      <c r="E120" s="47">
        <v>228316.86</v>
      </c>
      <c r="F120" s="47">
        <v>268608.08</v>
      </c>
    </row>
    <row r="121" spans="1:6" x14ac:dyDescent="0.25">
      <c r="A121" s="32" t="s">
        <v>232</v>
      </c>
      <c r="B121" s="32"/>
      <c r="C121" s="32" t="s">
        <v>55</v>
      </c>
      <c r="D121" s="33" t="s">
        <v>262</v>
      </c>
      <c r="E121" s="47">
        <v>246270.56</v>
      </c>
      <c r="F121" s="47">
        <v>289730.08</v>
      </c>
    </row>
    <row r="122" spans="1:6" ht="14.25" x14ac:dyDescent="0.25">
      <c r="A122" s="85" t="s">
        <v>323</v>
      </c>
      <c r="B122" s="85"/>
      <c r="C122" s="85"/>
      <c r="D122" s="85"/>
      <c r="E122" s="85"/>
      <c r="F122" s="85"/>
    </row>
    <row r="123" spans="1:6" x14ac:dyDescent="0.25">
      <c r="A123" s="32" t="s">
        <v>232</v>
      </c>
      <c r="B123" s="32"/>
      <c r="C123" s="32" t="s">
        <v>55</v>
      </c>
      <c r="D123" s="33" t="s">
        <v>263</v>
      </c>
      <c r="E123" s="47">
        <v>28331.74</v>
      </c>
      <c r="F123" s="47">
        <v>33331.46</v>
      </c>
    </row>
    <row r="124" spans="1:6" x14ac:dyDescent="0.25">
      <c r="A124" s="32" t="s">
        <v>232</v>
      </c>
      <c r="B124" s="32"/>
      <c r="C124" s="32" t="s">
        <v>55</v>
      </c>
      <c r="D124" s="33" t="s">
        <v>264</v>
      </c>
      <c r="E124" s="47">
        <v>56663.48</v>
      </c>
      <c r="F124" s="47">
        <v>66662.91</v>
      </c>
    </row>
    <row r="125" spans="1:6" x14ac:dyDescent="0.25">
      <c r="A125" s="32" t="s">
        <v>232</v>
      </c>
      <c r="B125" s="32"/>
      <c r="C125" s="32" t="s">
        <v>55</v>
      </c>
      <c r="D125" s="33" t="s">
        <v>265</v>
      </c>
      <c r="E125" s="47">
        <v>79328.87</v>
      </c>
      <c r="F125" s="47">
        <v>93328.09</v>
      </c>
    </row>
    <row r="126" spans="1:6" x14ac:dyDescent="0.25">
      <c r="A126" s="32" t="s">
        <v>232</v>
      </c>
      <c r="B126" s="32"/>
      <c r="C126" s="32" t="s">
        <v>55</v>
      </c>
      <c r="D126" s="33" t="s">
        <v>266</v>
      </c>
      <c r="E126" s="47">
        <v>124659.66</v>
      </c>
      <c r="F126" s="47">
        <v>146658.42000000001</v>
      </c>
    </row>
    <row r="127" spans="1:6" x14ac:dyDescent="0.25">
      <c r="A127" s="32" t="s">
        <v>232</v>
      </c>
      <c r="B127" s="32"/>
      <c r="C127" s="32" t="s">
        <v>55</v>
      </c>
      <c r="D127" s="33" t="s">
        <v>267</v>
      </c>
      <c r="E127" s="47">
        <v>169990.44</v>
      </c>
      <c r="F127" s="47">
        <v>199988.75</v>
      </c>
    </row>
    <row r="128" spans="1:6" x14ac:dyDescent="0.25">
      <c r="A128" s="32" t="s">
        <v>232</v>
      </c>
      <c r="B128" s="32"/>
      <c r="C128" s="32" t="s">
        <v>55</v>
      </c>
      <c r="D128" s="33" t="s">
        <v>268</v>
      </c>
      <c r="E128" s="47">
        <v>192655.83</v>
      </c>
      <c r="F128" s="47">
        <v>226653.91</v>
      </c>
    </row>
    <row r="129" spans="1:6" x14ac:dyDescent="0.25">
      <c r="A129" s="32" t="s">
        <v>232</v>
      </c>
      <c r="B129" s="32"/>
      <c r="C129" s="32" t="s">
        <v>55</v>
      </c>
      <c r="D129" s="33" t="s">
        <v>269</v>
      </c>
      <c r="E129" s="47">
        <v>226653.92</v>
      </c>
      <c r="F129" s="47">
        <v>266651.67</v>
      </c>
    </row>
    <row r="130" spans="1:6" x14ac:dyDescent="0.25">
      <c r="A130" s="32" t="s">
        <v>232</v>
      </c>
      <c r="B130" s="32"/>
      <c r="C130" s="32" t="s">
        <v>55</v>
      </c>
      <c r="D130" s="33" t="s">
        <v>270</v>
      </c>
      <c r="E130" s="47">
        <v>260652.01</v>
      </c>
      <c r="F130" s="47">
        <v>306649.42</v>
      </c>
    </row>
    <row r="131" spans="1:6" x14ac:dyDescent="0.25">
      <c r="A131" s="32" t="s">
        <v>232</v>
      </c>
      <c r="B131" s="32"/>
      <c r="C131" s="32" t="s">
        <v>55</v>
      </c>
      <c r="D131" s="33" t="s">
        <v>271</v>
      </c>
      <c r="E131" s="47">
        <v>294650.09999999998</v>
      </c>
      <c r="F131" s="47">
        <v>346647.17</v>
      </c>
    </row>
    <row r="132" spans="1:6" x14ac:dyDescent="0.25">
      <c r="A132" s="32" t="s">
        <v>232</v>
      </c>
      <c r="B132" s="32"/>
      <c r="C132" s="32" t="s">
        <v>55</v>
      </c>
      <c r="D132" s="33" t="s">
        <v>272</v>
      </c>
      <c r="E132" s="47">
        <v>317315.48</v>
      </c>
      <c r="F132" s="47">
        <v>373312.33</v>
      </c>
    </row>
    <row r="133" spans="1:6" ht="14.25" x14ac:dyDescent="0.25">
      <c r="A133" s="85" t="s">
        <v>324</v>
      </c>
      <c r="B133" s="85"/>
      <c r="C133" s="85"/>
      <c r="D133" s="85"/>
      <c r="E133" s="85"/>
      <c r="F133" s="85"/>
    </row>
    <row r="134" spans="1:6" x14ac:dyDescent="0.25">
      <c r="A134" s="32" t="s">
        <v>232</v>
      </c>
      <c r="B134" s="32"/>
      <c r="C134" s="32" t="s">
        <v>55</v>
      </c>
      <c r="D134" s="34" t="s">
        <v>273</v>
      </c>
      <c r="E134" s="47">
        <v>18477.23</v>
      </c>
      <c r="F134" s="47">
        <v>21737.91</v>
      </c>
    </row>
    <row r="135" spans="1:6" x14ac:dyDescent="0.25">
      <c r="A135" s="32" t="s">
        <v>232</v>
      </c>
      <c r="B135" s="32"/>
      <c r="C135" s="32" t="s">
        <v>55</v>
      </c>
      <c r="D135" s="34" t="s">
        <v>274</v>
      </c>
      <c r="E135" s="47">
        <v>36954.44</v>
      </c>
      <c r="F135" s="47">
        <v>43475.81</v>
      </c>
    </row>
    <row r="136" spans="1:6" x14ac:dyDescent="0.25">
      <c r="A136" s="32" t="s">
        <v>232</v>
      </c>
      <c r="B136" s="32"/>
      <c r="C136" s="32" t="s">
        <v>55</v>
      </c>
      <c r="D136" s="34" t="s">
        <v>275</v>
      </c>
      <c r="E136" s="47">
        <v>51736.22</v>
      </c>
      <c r="F136" s="47">
        <v>60866.14</v>
      </c>
    </row>
    <row r="137" spans="1:6" x14ac:dyDescent="0.25">
      <c r="A137" s="32" t="s">
        <v>232</v>
      </c>
      <c r="B137" s="32"/>
      <c r="C137" s="32" t="s">
        <v>55</v>
      </c>
      <c r="D137" s="34" t="s">
        <v>276</v>
      </c>
      <c r="E137" s="47">
        <v>81299.78</v>
      </c>
      <c r="F137" s="47">
        <v>95646.8</v>
      </c>
    </row>
    <row r="138" spans="1:6" x14ac:dyDescent="0.25">
      <c r="A138" s="32" t="s">
        <v>232</v>
      </c>
      <c r="B138" s="32"/>
      <c r="C138" s="32" t="s">
        <v>55</v>
      </c>
      <c r="D138" s="34" t="s">
        <v>277</v>
      </c>
      <c r="E138" s="47">
        <v>110863.33</v>
      </c>
      <c r="F138" s="47">
        <v>130427.45</v>
      </c>
    </row>
    <row r="139" spans="1:6" x14ac:dyDescent="0.25">
      <c r="A139" s="32" t="s">
        <v>232</v>
      </c>
      <c r="B139" s="32"/>
      <c r="C139" s="32" t="s">
        <v>55</v>
      </c>
      <c r="D139" s="34" t="s">
        <v>278</v>
      </c>
      <c r="E139" s="47">
        <v>125645.1</v>
      </c>
      <c r="F139" s="47">
        <v>147817.76999999999</v>
      </c>
    </row>
    <row r="140" spans="1:6" x14ac:dyDescent="0.25">
      <c r="A140" s="32" t="s">
        <v>232</v>
      </c>
      <c r="B140" s="32"/>
      <c r="C140" s="32" t="s">
        <v>55</v>
      </c>
      <c r="D140" s="34" t="s">
        <v>279</v>
      </c>
      <c r="E140" s="47">
        <v>147817.76999999999</v>
      </c>
      <c r="F140" s="47">
        <v>173903.26</v>
      </c>
    </row>
    <row r="141" spans="1:6" x14ac:dyDescent="0.25">
      <c r="A141" s="32" t="s">
        <v>232</v>
      </c>
      <c r="B141" s="32"/>
      <c r="C141" s="32" t="s">
        <v>55</v>
      </c>
      <c r="D141" s="34" t="s">
        <v>280</v>
      </c>
      <c r="E141" s="47">
        <v>169990.44</v>
      </c>
      <c r="F141" s="47">
        <v>199988.75</v>
      </c>
    </row>
    <row r="142" spans="1:6" x14ac:dyDescent="0.25">
      <c r="A142" s="32" t="s">
        <v>232</v>
      </c>
      <c r="B142" s="32"/>
      <c r="C142" s="32" t="s">
        <v>55</v>
      </c>
      <c r="D142" s="34" t="s">
        <v>281</v>
      </c>
      <c r="E142" s="47">
        <v>192163.11</v>
      </c>
      <c r="F142" s="47">
        <v>226074.25</v>
      </c>
    </row>
    <row r="143" spans="1:6" x14ac:dyDescent="0.25">
      <c r="A143" s="32" t="s">
        <v>232</v>
      </c>
      <c r="B143" s="32"/>
      <c r="C143" s="32" t="s">
        <v>55</v>
      </c>
      <c r="D143" s="34" t="s">
        <v>282</v>
      </c>
      <c r="E143" s="47">
        <v>206944.88</v>
      </c>
      <c r="F143" s="47">
        <v>243464.57</v>
      </c>
    </row>
    <row r="144" spans="1:6" ht="14.25" x14ac:dyDescent="0.25">
      <c r="A144" s="85" t="s">
        <v>325</v>
      </c>
      <c r="B144" s="85"/>
      <c r="C144" s="85"/>
      <c r="D144" s="85"/>
      <c r="E144" s="85"/>
      <c r="F144" s="85"/>
    </row>
    <row r="145" spans="1:6" ht="22.5" x14ac:dyDescent="0.25">
      <c r="A145" s="32" t="s">
        <v>232</v>
      </c>
      <c r="B145" s="32"/>
      <c r="C145" s="32" t="s">
        <v>55</v>
      </c>
      <c r="D145" s="35" t="s">
        <v>283</v>
      </c>
      <c r="E145" s="48">
        <v>36954.44</v>
      </c>
      <c r="F145" s="48">
        <v>43475.81</v>
      </c>
    </row>
    <row r="146" spans="1:6" ht="22.5" x14ac:dyDescent="0.25">
      <c r="A146" s="32" t="s">
        <v>232</v>
      </c>
      <c r="B146" s="32"/>
      <c r="C146" s="32" t="s">
        <v>55</v>
      </c>
      <c r="D146" s="35" t="s">
        <v>284</v>
      </c>
      <c r="E146" s="48">
        <v>71322.070000000007</v>
      </c>
      <c r="F146" s="48">
        <v>83908.32</v>
      </c>
    </row>
    <row r="147" spans="1:6" ht="22.5" x14ac:dyDescent="0.25">
      <c r="A147" s="32" t="s">
        <v>232</v>
      </c>
      <c r="B147" s="32"/>
      <c r="C147" s="32" t="s">
        <v>55</v>
      </c>
      <c r="D147" s="35" t="s">
        <v>285</v>
      </c>
      <c r="E147" s="48">
        <v>99137.69</v>
      </c>
      <c r="F147" s="48">
        <v>116632.58</v>
      </c>
    </row>
    <row r="148" spans="1:6" ht="22.5" x14ac:dyDescent="0.25">
      <c r="A148" s="32" t="s">
        <v>232</v>
      </c>
      <c r="B148" s="32"/>
      <c r="C148" s="32" t="s">
        <v>55</v>
      </c>
      <c r="D148" s="35" t="s">
        <v>286</v>
      </c>
      <c r="E148" s="48">
        <v>152672.04</v>
      </c>
      <c r="F148" s="48">
        <v>179614.16</v>
      </c>
    </row>
    <row r="149" spans="1:6" ht="22.5" x14ac:dyDescent="0.25">
      <c r="A149" s="32" t="s">
        <v>232</v>
      </c>
      <c r="B149" s="32"/>
      <c r="C149" s="32" t="s">
        <v>55</v>
      </c>
      <c r="D149" s="35" t="s">
        <v>287</v>
      </c>
      <c r="E149" s="48">
        <v>206107.24</v>
      </c>
      <c r="F149" s="48">
        <v>242479.1</v>
      </c>
    </row>
    <row r="150" spans="1:6" ht="22.5" x14ac:dyDescent="0.25">
      <c r="A150" s="32" t="s">
        <v>232</v>
      </c>
      <c r="B150" s="32"/>
      <c r="C150" s="32" t="s">
        <v>55</v>
      </c>
      <c r="D150" s="35" t="s">
        <v>288</v>
      </c>
      <c r="E150" s="48">
        <v>234962.24</v>
      </c>
      <c r="F150" s="48">
        <v>276426.15999999997</v>
      </c>
    </row>
    <row r="151" spans="1:6" ht="22.5" x14ac:dyDescent="0.25">
      <c r="A151" s="32" t="s">
        <v>232</v>
      </c>
      <c r="B151" s="32"/>
      <c r="C151" s="32" t="s">
        <v>55</v>
      </c>
      <c r="D151" s="35" t="s">
        <v>289</v>
      </c>
      <c r="E151" s="48">
        <v>274905.82</v>
      </c>
      <c r="F151" s="48">
        <v>323418.61</v>
      </c>
    </row>
    <row r="152" spans="1:6" ht="22.5" x14ac:dyDescent="0.25">
      <c r="A152" s="32" t="s">
        <v>232</v>
      </c>
      <c r="B152" s="32"/>
      <c r="C152" s="32" t="s">
        <v>55</v>
      </c>
      <c r="D152" s="35" t="s">
        <v>290</v>
      </c>
      <c r="E152" s="48">
        <v>316141.67</v>
      </c>
      <c r="F152" s="48">
        <v>371931.38</v>
      </c>
    </row>
    <row r="153" spans="1:6" ht="22.5" x14ac:dyDescent="0.25">
      <c r="A153" s="32" t="s">
        <v>232</v>
      </c>
      <c r="B153" s="32"/>
      <c r="C153" s="32" t="s">
        <v>55</v>
      </c>
      <c r="D153" s="35" t="s">
        <v>291</v>
      </c>
      <c r="E153" s="48">
        <v>357240.08</v>
      </c>
      <c r="F153" s="48">
        <v>420282.45</v>
      </c>
    </row>
    <row r="154" spans="1:6" ht="22.5" x14ac:dyDescent="0.25">
      <c r="A154" s="32" t="s">
        <v>232</v>
      </c>
      <c r="B154" s="32"/>
      <c r="C154" s="32" t="s">
        <v>55</v>
      </c>
      <c r="D154" s="35" t="s">
        <v>292</v>
      </c>
      <c r="E154" s="48">
        <v>385819.29</v>
      </c>
      <c r="F154" s="48">
        <v>453905.04</v>
      </c>
    </row>
    <row r="155" spans="1:6" ht="14.25" x14ac:dyDescent="0.25">
      <c r="A155" s="85" t="s">
        <v>326</v>
      </c>
      <c r="B155" s="85"/>
      <c r="C155" s="85"/>
      <c r="D155" s="85"/>
      <c r="E155" s="85"/>
      <c r="F155" s="85"/>
    </row>
    <row r="156" spans="1:6" ht="33.75" x14ac:dyDescent="0.25">
      <c r="A156" s="32" t="s">
        <v>232</v>
      </c>
      <c r="B156" s="32"/>
      <c r="C156" s="32" t="s">
        <v>55</v>
      </c>
      <c r="D156" s="36" t="s">
        <v>293</v>
      </c>
      <c r="E156" s="49" t="s">
        <v>295</v>
      </c>
      <c r="F156" s="50" t="s">
        <v>294</v>
      </c>
    </row>
    <row r="157" spans="1:6" ht="14.25" x14ac:dyDescent="0.25">
      <c r="A157" s="85" t="s">
        <v>327</v>
      </c>
      <c r="B157" s="85"/>
      <c r="C157" s="85"/>
      <c r="D157" s="85"/>
      <c r="E157" s="85"/>
      <c r="F157" s="85"/>
    </row>
    <row r="158" spans="1:6" ht="23.1" x14ac:dyDescent="0.25">
      <c r="A158" s="32" t="s">
        <v>232</v>
      </c>
      <c r="B158" s="32"/>
      <c r="C158" s="32" t="s">
        <v>55</v>
      </c>
      <c r="D158" s="34" t="s">
        <v>296</v>
      </c>
      <c r="E158" s="47">
        <v>29343.48</v>
      </c>
      <c r="F158" s="51" t="s">
        <v>296</v>
      </c>
    </row>
    <row r="159" spans="1:6" ht="23.1" x14ac:dyDescent="0.25">
      <c r="A159" s="32" t="s">
        <v>232</v>
      </c>
      <c r="B159" s="32"/>
      <c r="C159" s="32" t="s">
        <v>55</v>
      </c>
      <c r="D159" s="34" t="s">
        <v>297</v>
      </c>
      <c r="E159" s="47">
        <v>44015.22</v>
      </c>
      <c r="F159" s="51" t="s">
        <v>297</v>
      </c>
    </row>
    <row r="160" spans="1:6" ht="14.25" x14ac:dyDescent="0.25">
      <c r="A160" s="85" t="s">
        <v>298</v>
      </c>
      <c r="B160" s="85"/>
      <c r="C160" s="85"/>
      <c r="D160" s="85"/>
      <c r="E160" s="85"/>
      <c r="F160" s="85"/>
    </row>
    <row r="161" spans="1:6" ht="22.5" x14ac:dyDescent="0.25">
      <c r="A161" s="32" t="s">
        <v>232</v>
      </c>
      <c r="B161" s="32"/>
      <c r="C161" s="32" t="s">
        <v>231</v>
      </c>
      <c r="D161" s="35" t="s">
        <v>299</v>
      </c>
      <c r="E161" s="48">
        <v>40649.879999999997</v>
      </c>
      <c r="F161" s="48">
        <v>47823.39</v>
      </c>
    </row>
    <row r="162" spans="1:6" ht="22.5" x14ac:dyDescent="0.25">
      <c r="A162" s="32" t="s">
        <v>232</v>
      </c>
      <c r="B162" s="32"/>
      <c r="C162" s="32" t="s">
        <v>231</v>
      </c>
      <c r="D162" s="35" t="s">
        <v>300</v>
      </c>
      <c r="E162" s="48">
        <v>64670.28</v>
      </c>
      <c r="F162" s="48">
        <v>76082.679999999993</v>
      </c>
    </row>
    <row r="163" spans="1:6" ht="22.5" x14ac:dyDescent="0.25">
      <c r="A163" s="32" t="s">
        <v>232</v>
      </c>
      <c r="B163" s="32"/>
      <c r="C163" s="32" t="s">
        <v>231</v>
      </c>
      <c r="D163" s="35" t="s">
        <v>301</v>
      </c>
      <c r="E163" s="48">
        <v>84256.13</v>
      </c>
      <c r="F163" s="48">
        <v>99124.86</v>
      </c>
    </row>
    <row r="164" spans="1:6" ht="22.5" x14ac:dyDescent="0.25">
      <c r="A164" s="32" t="s">
        <v>232</v>
      </c>
      <c r="B164" s="32"/>
      <c r="C164" s="32" t="s">
        <v>231</v>
      </c>
      <c r="D164" s="35" t="s">
        <v>302</v>
      </c>
      <c r="E164" s="48">
        <v>121580.12</v>
      </c>
      <c r="F164" s="48">
        <v>143035.43</v>
      </c>
    </row>
    <row r="165" spans="1:6" ht="22.5" x14ac:dyDescent="0.25">
      <c r="A165" s="32" t="s">
        <v>232</v>
      </c>
      <c r="B165" s="32"/>
      <c r="C165" s="32" t="s">
        <v>231</v>
      </c>
      <c r="D165" s="35" t="s">
        <v>303</v>
      </c>
      <c r="E165" s="48">
        <v>158904.1</v>
      </c>
      <c r="F165" s="48">
        <v>186946</v>
      </c>
    </row>
    <row r="166" spans="1:6" ht="33.75" x14ac:dyDescent="0.25">
      <c r="A166" s="32" t="s">
        <v>232</v>
      </c>
      <c r="B166" s="32"/>
      <c r="C166" s="32" t="s">
        <v>231</v>
      </c>
      <c r="D166" s="35" t="s">
        <v>304</v>
      </c>
      <c r="E166" s="48">
        <v>178489.96</v>
      </c>
      <c r="F166" s="48">
        <v>209988.19</v>
      </c>
    </row>
    <row r="167" spans="1:6" ht="33.75" x14ac:dyDescent="0.25">
      <c r="A167" s="32" t="s">
        <v>232</v>
      </c>
      <c r="B167" s="32"/>
      <c r="C167" s="32" t="s">
        <v>231</v>
      </c>
      <c r="D167" s="35" t="s">
        <v>305</v>
      </c>
      <c r="E167" s="48">
        <v>206944.88</v>
      </c>
      <c r="F167" s="48">
        <v>243464.57</v>
      </c>
    </row>
    <row r="168" spans="1:6" ht="33.75" x14ac:dyDescent="0.25">
      <c r="A168" s="32" t="s">
        <v>232</v>
      </c>
      <c r="B168" s="32"/>
      <c r="C168" s="32" t="s">
        <v>231</v>
      </c>
      <c r="D168" s="35" t="s">
        <v>306</v>
      </c>
      <c r="E168" s="48">
        <v>235399.8</v>
      </c>
      <c r="F168" s="48">
        <v>276940.94</v>
      </c>
    </row>
    <row r="169" spans="1:6" ht="33.75" x14ac:dyDescent="0.25">
      <c r="A169" s="32" t="s">
        <v>232</v>
      </c>
      <c r="B169" s="32"/>
      <c r="C169" s="32" t="s">
        <v>231</v>
      </c>
      <c r="D169" s="35" t="s">
        <v>307</v>
      </c>
      <c r="E169" s="48">
        <v>263854.71999999997</v>
      </c>
      <c r="F169" s="48">
        <v>310417.32</v>
      </c>
    </row>
    <row r="170" spans="1:6" ht="33.75" x14ac:dyDescent="0.25">
      <c r="A170" s="32" t="s">
        <v>232</v>
      </c>
      <c r="B170" s="32"/>
      <c r="C170" s="32" t="s">
        <v>231</v>
      </c>
      <c r="D170" s="35" t="s">
        <v>308</v>
      </c>
      <c r="E170" s="48">
        <v>283440.58</v>
      </c>
      <c r="F170" s="48">
        <v>333459.51</v>
      </c>
    </row>
    <row r="171" spans="1:6" ht="14.25" x14ac:dyDescent="0.25">
      <c r="A171" s="85" t="s">
        <v>309</v>
      </c>
      <c r="B171" s="85"/>
      <c r="C171" s="85"/>
      <c r="D171" s="85"/>
      <c r="E171" s="85"/>
      <c r="F171" s="85"/>
    </row>
    <row r="172" spans="1:6" ht="33.75" x14ac:dyDescent="0.25">
      <c r="A172" s="32" t="s">
        <v>232</v>
      </c>
      <c r="B172" s="32"/>
      <c r="C172" s="32" t="s">
        <v>231</v>
      </c>
      <c r="D172" s="35" t="s">
        <v>310</v>
      </c>
      <c r="E172" s="48">
        <v>53583.94</v>
      </c>
      <c r="F172" s="48">
        <v>63039.93</v>
      </c>
    </row>
    <row r="173" spans="1:6" ht="33.75" x14ac:dyDescent="0.25">
      <c r="A173" s="32" t="s">
        <v>232</v>
      </c>
      <c r="B173" s="32"/>
      <c r="C173" s="32" t="s">
        <v>231</v>
      </c>
      <c r="D173" s="35" t="s">
        <v>311</v>
      </c>
      <c r="E173" s="48">
        <v>77604.33</v>
      </c>
      <c r="F173" s="48">
        <v>91299.22</v>
      </c>
    </row>
    <row r="174" spans="1:6" ht="33.75" x14ac:dyDescent="0.25">
      <c r="A174" s="32" t="s">
        <v>232</v>
      </c>
      <c r="B174" s="32"/>
      <c r="C174" s="32" t="s">
        <v>231</v>
      </c>
      <c r="D174" s="35" t="s">
        <v>312</v>
      </c>
      <c r="E174" s="48">
        <v>97190.18</v>
      </c>
      <c r="F174" s="48">
        <v>114341.39</v>
      </c>
    </row>
    <row r="175" spans="1:6" ht="33.75" x14ac:dyDescent="0.25">
      <c r="A175" s="32" t="s">
        <v>232</v>
      </c>
      <c r="B175" s="32"/>
      <c r="C175" s="32" t="s">
        <v>231</v>
      </c>
      <c r="D175" s="35" t="s">
        <v>313</v>
      </c>
      <c r="E175" s="48">
        <v>134514.18</v>
      </c>
      <c r="F175" s="48">
        <v>158251.97</v>
      </c>
    </row>
    <row r="176" spans="1:6" ht="33.75" x14ac:dyDescent="0.25">
      <c r="A176" s="32" t="s">
        <v>232</v>
      </c>
      <c r="B176" s="32"/>
      <c r="C176" s="32" t="s">
        <v>231</v>
      </c>
      <c r="D176" s="35" t="s">
        <v>314</v>
      </c>
      <c r="E176" s="48">
        <v>171838.16</v>
      </c>
      <c r="F176" s="48">
        <v>202162.54</v>
      </c>
    </row>
    <row r="177" spans="1:6" ht="22.5" x14ac:dyDescent="0.25">
      <c r="A177" s="32" t="s">
        <v>232</v>
      </c>
      <c r="B177" s="32"/>
      <c r="C177" s="32" t="s">
        <v>231</v>
      </c>
      <c r="D177" s="35" t="s">
        <v>315</v>
      </c>
      <c r="E177" s="48">
        <v>191424.02</v>
      </c>
      <c r="F177" s="48">
        <v>225204.72</v>
      </c>
    </row>
    <row r="178" spans="1:6" ht="22.5" x14ac:dyDescent="0.25">
      <c r="A178" s="32" t="s">
        <v>232</v>
      </c>
      <c r="B178" s="32"/>
      <c r="C178" s="32" t="s">
        <v>231</v>
      </c>
      <c r="D178" s="35" t="s">
        <v>316</v>
      </c>
      <c r="E178" s="48">
        <v>219878.94</v>
      </c>
      <c r="F178" s="48">
        <v>258681.1</v>
      </c>
    </row>
    <row r="179" spans="1:6" ht="22.5" x14ac:dyDescent="0.25">
      <c r="A179" s="32" t="s">
        <v>232</v>
      </c>
      <c r="B179" s="32"/>
      <c r="C179" s="32" t="s">
        <v>231</v>
      </c>
      <c r="D179" s="35" t="s">
        <v>317</v>
      </c>
      <c r="E179" s="48">
        <v>248333.86</v>
      </c>
      <c r="F179" s="48">
        <v>292157.48</v>
      </c>
    </row>
    <row r="180" spans="1:6" ht="22.5" x14ac:dyDescent="0.25">
      <c r="A180" s="32" t="s">
        <v>232</v>
      </c>
      <c r="B180" s="32"/>
      <c r="C180" s="32" t="s">
        <v>231</v>
      </c>
      <c r="D180" s="35" t="s">
        <v>318</v>
      </c>
      <c r="E180" s="48">
        <v>276788.78000000003</v>
      </c>
      <c r="F180" s="48">
        <v>325633.86</v>
      </c>
    </row>
    <row r="181" spans="1:6" ht="22.5" x14ac:dyDescent="0.25">
      <c r="A181" s="32" t="s">
        <v>232</v>
      </c>
      <c r="B181" s="32"/>
      <c r="C181" s="32" t="s">
        <v>231</v>
      </c>
      <c r="D181" s="35" t="s">
        <v>319</v>
      </c>
      <c r="E181" s="48">
        <v>296374.64</v>
      </c>
      <c r="F181" s="48">
        <v>348676.04</v>
      </c>
    </row>
    <row r="182" spans="1:6" ht="14.25" x14ac:dyDescent="0.25">
      <c r="A182" s="85" t="s">
        <v>338</v>
      </c>
      <c r="B182" s="85"/>
      <c r="C182" s="85"/>
      <c r="D182" s="85"/>
      <c r="E182" s="85"/>
      <c r="F182" s="85"/>
    </row>
    <row r="183" spans="1:6" ht="22.5" x14ac:dyDescent="0.25">
      <c r="A183" s="32" t="s">
        <v>232</v>
      </c>
      <c r="B183" s="32"/>
      <c r="C183" s="32" t="s">
        <v>231</v>
      </c>
      <c r="D183" s="35" t="s">
        <v>328</v>
      </c>
      <c r="E183" s="48">
        <v>5543.17</v>
      </c>
      <c r="F183" s="48">
        <v>6521.38</v>
      </c>
    </row>
    <row r="184" spans="1:6" ht="33.75" x14ac:dyDescent="0.25">
      <c r="A184" s="32" t="s">
        <v>232</v>
      </c>
      <c r="B184" s="32"/>
      <c r="C184" s="32" t="s">
        <v>231</v>
      </c>
      <c r="D184" s="35" t="s">
        <v>329</v>
      </c>
      <c r="E184" s="48">
        <v>7390.89</v>
      </c>
      <c r="F184" s="48">
        <v>8695.16</v>
      </c>
    </row>
    <row r="185" spans="1:6" ht="33.75" x14ac:dyDescent="0.25">
      <c r="A185" s="32" t="s">
        <v>232</v>
      </c>
      <c r="B185" s="32"/>
      <c r="C185" s="32" t="s">
        <v>231</v>
      </c>
      <c r="D185" s="35" t="s">
        <v>330</v>
      </c>
      <c r="E185" s="48">
        <v>10347.25</v>
      </c>
      <c r="F185" s="48">
        <v>12173.23</v>
      </c>
    </row>
    <row r="186" spans="1:6" ht="33.75" x14ac:dyDescent="0.25">
      <c r="A186" s="32" t="s">
        <v>232</v>
      </c>
      <c r="B186" s="32"/>
      <c r="C186" s="32" t="s">
        <v>231</v>
      </c>
      <c r="D186" s="35" t="s">
        <v>331</v>
      </c>
      <c r="E186" s="48">
        <v>13303.6</v>
      </c>
      <c r="F186" s="48">
        <v>15651.29</v>
      </c>
    </row>
    <row r="187" spans="1:6" ht="33.75" x14ac:dyDescent="0.25">
      <c r="A187" s="32" t="s">
        <v>232</v>
      </c>
      <c r="B187" s="32"/>
      <c r="C187" s="32" t="s">
        <v>231</v>
      </c>
      <c r="D187" s="35" t="s">
        <v>332</v>
      </c>
      <c r="E187" s="48">
        <v>16259.96</v>
      </c>
      <c r="F187" s="48">
        <v>19129.36</v>
      </c>
    </row>
    <row r="188" spans="1:6" ht="33.75" x14ac:dyDescent="0.25">
      <c r="A188" s="32" t="s">
        <v>232</v>
      </c>
      <c r="B188" s="32"/>
      <c r="C188" s="32" t="s">
        <v>231</v>
      </c>
      <c r="D188" s="35" t="s">
        <v>333</v>
      </c>
      <c r="E188" s="48">
        <v>18477.23</v>
      </c>
      <c r="F188" s="48">
        <v>21737.91</v>
      </c>
    </row>
    <row r="189" spans="1:6" ht="33.75" x14ac:dyDescent="0.25">
      <c r="A189" s="32" t="s">
        <v>232</v>
      </c>
      <c r="B189" s="32"/>
      <c r="C189" s="32" t="s">
        <v>231</v>
      </c>
      <c r="D189" s="35" t="s">
        <v>334</v>
      </c>
      <c r="E189" s="48">
        <v>19955.400000000001</v>
      </c>
      <c r="F189" s="48">
        <v>23476.94</v>
      </c>
    </row>
    <row r="190" spans="1:6" ht="33.75" x14ac:dyDescent="0.25">
      <c r="A190" s="32" t="s">
        <v>232</v>
      </c>
      <c r="B190" s="32"/>
      <c r="C190" s="32" t="s">
        <v>231</v>
      </c>
      <c r="D190" s="35" t="s">
        <v>335</v>
      </c>
      <c r="E190" s="48">
        <v>22172.67</v>
      </c>
      <c r="F190" s="48">
        <v>26085.49</v>
      </c>
    </row>
    <row r="191" spans="1:6" ht="33.75" x14ac:dyDescent="0.25">
      <c r="A191" s="32" t="s">
        <v>232</v>
      </c>
      <c r="B191" s="32"/>
      <c r="C191" s="32" t="s">
        <v>231</v>
      </c>
      <c r="D191" s="35" t="s">
        <v>336</v>
      </c>
      <c r="E191" s="48">
        <v>25868.11</v>
      </c>
      <c r="F191" s="48">
        <v>30433.07</v>
      </c>
    </row>
    <row r="192" spans="1:6" ht="33.75" x14ac:dyDescent="0.25">
      <c r="A192" s="32" t="s">
        <v>232</v>
      </c>
      <c r="B192" s="32"/>
      <c r="C192" s="32" t="s">
        <v>231</v>
      </c>
      <c r="D192" s="35" t="s">
        <v>337</v>
      </c>
      <c r="E192" s="48">
        <v>29563.55</v>
      </c>
      <c r="F192" s="48">
        <v>34780.65</v>
      </c>
    </row>
    <row r="193" spans="1:6" ht="14.25" x14ac:dyDescent="0.25">
      <c r="A193" s="85" t="s">
        <v>339</v>
      </c>
      <c r="B193" s="85"/>
      <c r="C193" s="85"/>
      <c r="D193" s="85"/>
      <c r="E193" s="85"/>
      <c r="F193" s="85"/>
    </row>
    <row r="194" spans="1:6" ht="22.5" x14ac:dyDescent="0.25">
      <c r="A194" s="32" t="s">
        <v>232</v>
      </c>
      <c r="B194" s="32"/>
      <c r="C194" s="32" t="s">
        <v>231</v>
      </c>
      <c r="D194" s="35" t="s">
        <v>340</v>
      </c>
      <c r="E194" s="48">
        <v>11086.33</v>
      </c>
      <c r="F194" s="48">
        <v>13042.74</v>
      </c>
    </row>
    <row r="195" spans="1:6" ht="22.5" x14ac:dyDescent="0.25">
      <c r="A195" s="32" t="s">
        <v>232</v>
      </c>
      <c r="B195" s="32"/>
      <c r="C195" s="32" t="s">
        <v>231</v>
      </c>
      <c r="D195" s="35" t="s">
        <v>341</v>
      </c>
      <c r="E195" s="48">
        <v>22172.67</v>
      </c>
      <c r="F195" s="48">
        <v>26085.49</v>
      </c>
    </row>
    <row r="196" spans="1:6" ht="22.5" x14ac:dyDescent="0.25">
      <c r="A196" s="32" t="s">
        <v>232</v>
      </c>
      <c r="B196" s="32"/>
      <c r="C196" s="32" t="s">
        <v>231</v>
      </c>
      <c r="D196" s="35" t="s">
        <v>342</v>
      </c>
      <c r="E196" s="48">
        <v>31041.73</v>
      </c>
      <c r="F196" s="48">
        <v>36519.68</v>
      </c>
    </row>
    <row r="197" spans="1:6" ht="22.5" x14ac:dyDescent="0.25">
      <c r="A197" s="32" t="s">
        <v>232</v>
      </c>
      <c r="B197" s="32"/>
      <c r="C197" s="32" t="s">
        <v>231</v>
      </c>
      <c r="D197" s="35" t="s">
        <v>343</v>
      </c>
      <c r="E197" s="48">
        <v>48779.86</v>
      </c>
      <c r="F197" s="48">
        <v>57388.07</v>
      </c>
    </row>
    <row r="198" spans="1:6" ht="22.5" x14ac:dyDescent="0.25">
      <c r="A198" s="32" t="s">
        <v>232</v>
      </c>
      <c r="B198" s="32"/>
      <c r="C198" s="32" t="s">
        <v>231</v>
      </c>
      <c r="D198" s="35" t="s">
        <v>344</v>
      </c>
      <c r="E198" s="48">
        <v>66517.990000000005</v>
      </c>
      <c r="F198" s="48">
        <v>78256.460000000006</v>
      </c>
    </row>
    <row r="199" spans="1:6" ht="22.5" x14ac:dyDescent="0.25">
      <c r="A199" s="32" t="s">
        <v>232</v>
      </c>
      <c r="B199" s="32"/>
      <c r="C199" s="32" t="s">
        <v>231</v>
      </c>
      <c r="D199" s="35" t="s">
        <v>345</v>
      </c>
      <c r="E199" s="48">
        <v>75387.070000000007</v>
      </c>
      <c r="F199" s="48">
        <v>88690.67</v>
      </c>
    </row>
    <row r="200" spans="1:6" ht="22.5" x14ac:dyDescent="0.25">
      <c r="A200" s="32" t="s">
        <v>232</v>
      </c>
      <c r="B200" s="32"/>
      <c r="C200" s="32" t="s">
        <v>231</v>
      </c>
      <c r="D200" s="35" t="s">
        <v>346</v>
      </c>
      <c r="E200" s="48">
        <v>88690.66</v>
      </c>
      <c r="F200" s="48">
        <v>104341.96</v>
      </c>
    </row>
    <row r="201" spans="1:6" ht="22.5" x14ac:dyDescent="0.25">
      <c r="A201" s="32" t="s">
        <v>232</v>
      </c>
      <c r="B201" s="32"/>
      <c r="C201" s="32" t="s">
        <v>231</v>
      </c>
      <c r="D201" s="35" t="s">
        <v>347</v>
      </c>
      <c r="E201" s="48">
        <v>101994.26</v>
      </c>
      <c r="F201" s="48">
        <v>119993.25</v>
      </c>
    </row>
    <row r="202" spans="1:6" ht="22.5" x14ac:dyDescent="0.25">
      <c r="A202" s="32" t="s">
        <v>232</v>
      </c>
      <c r="B202" s="32"/>
      <c r="C202" s="32" t="s">
        <v>231</v>
      </c>
      <c r="D202" s="35" t="s">
        <v>348</v>
      </c>
      <c r="E202" s="48">
        <v>115297.87</v>
      </c>
      <c r="F202" s="48">
        <v>135644.54999999999</v>
      </c>
    </row>
    <row r="203" spans="1:6" ht="22.5" x14ac:dyDescent="0.25">
      <c r="A203" s="32" t="s">
        <v>232</v>
      </c>
      <c r="B203" s="32"/>
      <c r="C203" s="32" t="s">
        <v>231</v>
      </c>
      <c r="D203" s="35" t="s">
        <v>349</v>
      </c>
      <c r="E203" s="48">
        <v>124166.93</v>
      </c>
      <c r="F203" s="48">
        <v>146078.74</v>
      </c>
    </row>
    <row r="204" spans="1:6" ht="14.25" x14ac:dyDescent="0.25">
      <c r="A204" s="85" t="s">
        <v>350</v>
      </c>
      <c r="B204" s="85"/>
      <c r="C204" s="85"/>
      <c r="D204" s="85"/>
      <c r="E204" s="85"/>
      <c r="F204" s="85"/>
    </row>
    <row r="205" spans="1:6" ht="22.5" x14ac:dyDescent="0.25">
      <c r="A205" s="32" t="s">
        <v>232</v>
      </c>
      <c r="B205" s="32"/>
      <c r="C205" s="32" t="s">
        <v>231</v>
      </c>
      <c r="D205" s="35" t="s">
        <v>351</v>
      </c>
      <c r="E205" s="48">
        <v>16999.04</v>
      </c>
      <c r="F205" s="48">
        <v>19998.87</v>
      </c>
    </row>
    <row r="206" spans="1:6" ht="22.5" x14ac:dyDescent="0.25">
      <c r="A206" s="32" t="s">
        <v>232</v>
      </c>
      <c r="B206" s="32"/>
      <c r="C206" s="32" t="s">
        <v>231</v>
      </c>
      <c r="D206" s="35" t="s">
        <v>352</v>
      </c>
      <c r="E206" s="48">
        <v>33998.089999999997</v>
      </c>
      <c r="F206" s="48">
        <v>39997.75</v>
      </c>
    </row>
    <row r="207" spans="1:6" ht="22.5" x14ac:dyDescent="0.25">
      <c r="A207" s="32" t="s">
        <v>232</v>
      </c>
      <c r="B207" s="32"/>
      <c r="C207" s="32" t="s">
        <v>231</v>
      </c>
      <c r="D207" s="35" t="s">
        <v>353</v>
      </c>
      <c r="E207" s="48">
        <v>47597.33</v>
      </c>
      <c r="F207" s="48">
        <v>55996.86</v>
      </c>
    </row>
    <row r="208" spans="1:6" ht="22.5" x14ac:dyDescent="0.25">
      <c r="A208" s="32" t="s">
        <v>232</v>
      </c>
      <c r="B208" s="32"/>
      <c r="C208" s="32" t="s">
        <v>231</v>
      </c>
      <c r="D208" s="35" t="s">
        <v>354</v>
      </c>
      <c r="E208" s="48">
        <v>74795.789999999994</v>
      </c>
      <c r="F208" s="48">
        <v>87995.04</v>
      </c>
    </row>
    <row r="209" spans="1:6" ht="22.5" x14ac:dyDescent="0.25">
      <c r="A209" s="32" t="s">
        <v>232</v>
      </c>
      <c r="B209" s="32"/>
      <c r="C209" s="32" t="s">
        <v>231</v>
      </c>
      <c r="D209" s="35" t="s">
        <v>355</v>
      </c>
      <c r="E209" s="48">
        <v>101994.26</v>
      </c>
      <c r="F209" s="48">
        <v>119993.25</v>
      </c>
    </row>
    <row r="210" spans="1:6" ht="22.5" x14ac:dyDescent="0.25">
      <c r="A210" s="32" t="s">
        <v>232</v>
      </c>
      <c r="B210" s="32"/>
      <c r="C210" s="32" t="s">
        <v>231</v>
      </c>
      <c r="D210" s="35" t="s">
        <v>356</v>
      </c>
      <c r="E210" s="48">
        <v>115593.5</v>
      </c>
      <c r="F210" s="48">
        <v>135992.35</v>
      </c>
    </row>
    <row r="211" spans="1:6" ht="22.5" x14ac:dyDescent="0.25">
      <c r="A211" s="32" t="s">
        <v>232</v>
      </c>
      <c r="B211" s="32"/>
      <c r="C211" s="32" t="s">
        <v>231</v>
      </c>
      <c r="D211" s="35" t="s">
        <v>357</v>
      </c>
      <c r="E211" s="48">
        <v>135992.35</v>
      </c>
      <c r="F211" s="48">
        <v>159991</v>
      </c>
    </row>
    <row r="212" spans="1:6" ht="22.5" x14ac:dyDescent="0.25">
      <c r="A212" s="32" t="s">
        <v>232</v>
      </c>
      <c r="B212" s="32"/>
      <c r="C212" s="32" t="s">
        <v>231</v>
      </c>
      <c r="D212" s="35" t="s">
        <v>358</v>
      </c>
      <c r="E212" s="48">
        <v>156391.20000000001</v>
      </c>
      <c r="F212" s="48">
        <v>183989.65</v>
      </c>
    </row>
    <row r="213" spans="1:6" ht="22.5" x14ac:dyDescent="0.25">
      <c r="A213" s="32" t="s">
        <v>232</v>
      </c>
      <c r="B213" s="32"/>
      <c r="C213" s="32" t="s">
        <v>231</v>
      </c>
      <c r="D213" s="35" t="s">
        <v>359</v>
      </c>
      <c r="E213" s="48">
        <v>176790.06</v>
      </c>
      <c r="F213" s="48">
        <v>207988.3</v>
      </c>
    </row>
    <row r="214" spans="1:6" ht="22.5" x14ac:dyDescent="0.25">
      <c r="A214" s="32" t="s">
        <v>232</v>
      </c>
      <c r="B214" s="32"/>
      <c r="C214" s="32" t="s">
        <v>231</v>
      </c>
      <c r="D214" s="35" t="s">
        <v>360</v>
      </c>
      <c r="E214" s="48">
        <v>190389.29</v>
      </c>
      <c r="F214" s="48">
        <v>223987.41</v>
      </c>
    </row>
    <row r="215" spans="1:6" ht="14.25" x14ac:dyDescent="0.25">
      <c r="A215" s="85" t="s">
        <v>361</v>
      </c>
      <c r="B215" s="85"/>
      <c r="C215" s="85"/>
      <c r="D215" s="85"/>
      <c r="E215" s="85"/>
      <c r="F215" s="85"/>
    </row>
    <row r="216" spans="1:6" ht="22.5" x14ac:dyDescent="0.25">
      <c r="A216" s="32" t="s">
        <v>232</v>
      </c>
      <c r="B216" s="32"/>
      <c r="C216" s="32" t="s">
        <v>231</v>
      </c>
      <c r="D216" s="35" t="s">
        <v>362</v>
      </c>
      <c r="E216" s="48">
        <v>2792.37</v>
      </c>
      <c r="F216" s="48">
        <v>3285.14</v>
      </c>
    </row>
    <row r="217" spans="1:6" ht="22.5" x14ac:dyDescent="0.25">
      <c r="A217" s="32" t="s">
        <v>232</v>
      </c>
      <c r="B217" s="32"/>
      <c r="C217" s="32" t="s">
        <v>231</v>
      </c>
      <c r="D217" s="35" t="s">
        <v>363</v>
      </c>
      <c r="E217" s="48">
        <v>3723.16</v>
      </c>
      <c r="F217" s="48">
        <v>4380.1899999999996</v>
      </c>
    </row>
    <row r="218" spans="1:6" ht="22.5" x14ac:dyDescent="0.25">
      <c r="A218" s="32" t="s">
        <v>232</v>
      </c>
      <c r="B218" s="32"/>
      <c r="C218" s="32" t="s">
        <v>231</v>
      </c>
      <c r="D218" s="35" t="s">
        <v>364</v>
      </c>
      <c r="E218" s="48">
        <v>5212.43</v>
      </c>
      <c r="F218" s="48">
        <v>6132.28</v>
      </c>
    </row>
    <row r="219" spans="1:6" ht="22.5" x14ac:dyDescent="0.25">
      <c r="A219" s="32" t="s">
        <v>232</v>
      </c>
      <c r="B219" s="32"/>
      <c r="C219" s="32" t="s">
        <v>231</v>
      </c>
      <c r="D219" s="35" t="s">
        <v>365</v>
      </c>
      <c r="E219" s="48">
        <v>6701.68</v>
      </c>
      <c r="F219" s="48">
        <v>7884.33</v>
      </c>
    </row>
    <row r="220" spans="1:6" ht="22.5" x14ac:dyDescent="0.25">
      <c r="A220" s="32" t="s">
        <v>232</v>
      </c>
      <c r="B220" s="32"/>
      <c r="C220" s="32" t="s">
        <v>231</v>
      </c>
      <c r="D220" s="35" t="s">
        <v>366</v>
      </c>
      <c r="E220" s="48">
        <v>8190.94</v>
      </c>
      <c r="F220" s="48">
        <v>9636.41</v>
      </c>
    </row>
    <row r="221" spans="1:6" ht="22.5" x14ac:dyDescent="0.25">
      <c r="A221" s="32" t="s">
        <v>232</v>
      </c>
      <c r="B221" s="32"/>
      <c r="C221" s="32" t="s">
        <v>231</v>
      </c>
      <c r="D221" s="35" t="s">
        <v>367</v>
      </c>
      <c r="E221" s="48">
        <v>9307.89</v>
      </c>
      <c r="F221" s="48">
        <v>10950.46</v>
      </c>
    </row>
    <row r="222" spans="1:6" ht="22.5" x14ac:dyDescent="0.25">
      <c r="A222" s="32" t="s">
        <v>232</v>
      </c>
      <c r="B222" s="32"/>
      <c r="C222" s="32" t="s">
        <v>231</v>
      </c>
      <c r="D222" s="35" t="s">
        <v>368</v>
      </c>
      <c r="E222" s="48">
        <v>10052.540000000001</v>
      </c>
      <c r="F222" s="48">
        <v>11826.52</v>
      </c>
    </row>
    <row r="223" spans="1:6" ht="22.5" x14ac:dyDescent="0.25">
      <c r="A223" s="32" t="s">
        <v>232</v>
      </c>
      <c r="B223" s="32"/>
      <c r="C223" s="32" t="s">
        <v>231</v>
      </c>
      <c r="D223" s="35" t="s">
        <v>369</v>
      </c>
      <c r="E223" s="48">
        <v>11169.48</v>
      </c>
      <c r="F223" s="48">
        <v>13140.57</v>
      </c>
    </row>
    <row r="224" spans="1:6" ht="22.5" x14ac:dyDescent="0.25">
      <c r="A224" s="32" t="s">
        <v>232</v>
      </c>
      <c r="B224" s="32"/>
      <c r="C224" s="32" t="s">
        <v>231</v>
      </c>
      <c r="D224" s="35" t="s">
        <v>370</v>
      </c>
      <c r="E224" s="48">
        <v>13031.05</v>
      </c>
      <c r="F224" s="48">
        <v>15330.65</v>
      </c>
    </row>
    <row r="225" spans="1:6" ht="22.5" x14ac:dyDescent="0.25">
      <c r="A225" s="32" t="s">
        <v>232</v>
      </c>
      <c r="B225" s="32"/>
      <c r="C225" s="32" t="s">
        <v>231</v>
      </c>
      <c r="D225" s="35" t="s">
        <v>371</v>
      </c>
      <c r="E225" s="48">
        <v>14892.64</v>
      </c>
      <c r="F225" s="48">
        <v>17520.75</v>
      </c>
    </row>
    <row r="226" spans="1:6" ht="14.25" x14ac:dyDescent="0.25">
      <c r="A226" s="85" t="s">
        <v>372</v>
      </c>
      <c r="B226" s="85"/>
      <c r="C226" s="85"/>
      <c r="D226" s="85"/>
      <c r="E226" s="85"/>
      <c r="F226" s="85"/>
    </row>
    <row r="227" spans="1:6" ht="33.75" x14ac:dyDescent="0.25">
      <c r="A227" s="32" t="s">
        <v>232</v>
      </c>
      <c r="B227" s="32"/>
      <c r="C227" s="32" t="s">
        <v>231</v>
      </c>
      <c r="D227" s="35" t="s">
        <v>373</v>
      </c>
      <c r="E227" s="48">
        <v>22172.66</v>
      </c>
      <c r="F227" s="48">
        <v>26085.49</v>
      </c>
    </row>
    <row r="228" spans="1:6" ht="33.75" x14ac:dyDescent="0.25">
      <c r="A228" s="32" t="s">
        <v>232</v>
      </c>
      <c r="B228" s="32"/>
      <c r="C228" s="32" t="s">
        <v>231</v>
      </c>
      <c r="D228" s="35" t="s">
        <v>374</v>
      </c>
      <c r="E228" s="48">
        <v>42793.24</v>
      </c>
      <c r="F228" s="48">
        <v>50344.99</v>
      </c>
    </row>
    <row r="229" spans="1:6" ht="33.75" x14ac:dyDescent="0.25">
      <c r="A229" s="32" t="s">
        <v>232</v>
      </c>
      <c r="B229" s="32"/>
      <c r="C229" s="32" t="s">
        <v>231</v>
      </c>
      <c r="D229" s="35" t="s">
        <v>375</v>
      </c>
      <c r="E229" s="48">
        <v>59482.62</v>
      </c>
      <c r="F229" s="48">
        <v>69979.55</v>
      </c>
    </row>
    <row r="230" spans="1:6" ht="33.75" x14ac:dyDescent="0.25">
      <c r="A230" s="32" t="s">
        <v>232</v>
      </c>
      <c r="B230" s="32"/>
      <c r="C230" s="32" t="s">
        <v>231</v>
      </c>
      <c r="D230" s="35" t="s">
        <v>376</v>
      </c>
      <c r="E230" s="48">
        <v>91603.22</v>
      </c>
      <c r="F230" s="48">
        <v>107768.5</v>
      </c>
    </row>
    <row r="231" spans="1:6" ht="33.75" x14ac:dyDescent="0.25">
      <c r="A231" s="32" t="s">
        <v>232</v>
      </c>
      <c r="B231" s="32"/>
      <c r="C231" s="32" t="s">
        <v>231</v>
      </c>
      <c r="D231" s="35" t="s">
        <v>377</v>
      </c>
      <c r="E231" s="48">
        <v>123664.34</v>
      </c>
      <c r="F231" s="48">
        <v>145487.46</v>
      </c>
    </row>
    <row r="232" spans="1:6" ht="33.75" x14ac:dyDescent="0.25">
      <c r="A232" s="32" t="s">
        <v>232</v>
      </c>
      <c r="B232" s="32"/>
      <c r="C232" s="32" t="s">
        <v>231</v>
      </c>
      <c r="D232" s="35" t="s">
        <v>378</v>
      </c>
      <c r="E232" s="48">
        <v>140977.34</v>
      </c>
      <c r="F232" s="48">
        <v>165855.70000000001</v>
      </c>
    </row>
    <row r="233" spans="1:6" ht="33.75" x14ac:dyDescent="0.25">
      <c r="A233" s="32" t="s">
        <v>232</v>
      </c>
      <c r="B233" s="32"/>
      <c r="C233" s="32" t="s">
        <v>231</v>
      </c>
      <c r="D233" s="35" t="s">
        <v>379</v>
      </c>
      <c r="E233" s="48">
        <v>164943.49</v>
      </c>
      <c r="F233" s="48">
        <v>194051.17</v>
      </c>
    </row>
    <row r="234" spans="1:6" ht="33.75" x14ac:dyDescent="0.25">
      <c r="A234" s="32" t="s">
        <v>232</v>
      </c>
      <c r="B234" s="32"/>
      <c r="C234" s="32" t="s">
        <v>231</v>
      </c>
      <c r="D234" s="35" t="s">
        <v>380</v>
      </c>
      <c r="E234" s="48">
        <v>189685</v>
      </c>
      <c r="F234" s="48">
        <v>223158.83</v>
      </c>
    </row>
    <row r="235" spans="1:6" ht="33.75" x14ac:dyDescent="0.25">
      <c r="A235" s="32" t="s">
        <v>232</v>
      </c>
      <c r="B235" s="32"/>
      <c r="C235" s="32" t="s">
        <v>231</v>
      </c>
      <c r="D235" s="35" t="s">
        <v>381</v>
      </c>
      <c r="E235" s="48">
        <v>214344.05</v>
      </c>
      <c r="F235" s="48">
        <v>252169.47</v>
      </c>
    </row>
    <row r="236" spans="1:6" ht="33.75" x14ac:dyDescent="0.25">
      <c r="A236" s="32" t="s">
        <v>232</v>
      </c>
      <c r="B236" s="32"/>
      <c r="C236" s="32" t="s">
        <v>231</v>
      </c>
      <c r="D236" s="35" t="s">
        <v>382</v>
      </c>
      <c r="E236" s="48">
        <v>231491.57</v>
      </c>
      <c r="F236" s="48">
        <v>272343.02</v>
      </c>
    </row>
    <row r="237" spans="1:6" ht="14.25" x14ac:dyDescent="0.25">
      <c r="A237" s="85" t="s">
        <v>383</v>
      </c>
      <c r="B237" s="85"/>
      <c r="C237" s="85"/>
      <c r="D237" s="85"/>
      <c r="E237" s="85"/>
      <c r="F237" s="85"/>
    </row>
    <row r="238" spans="1:6" ht="22.5" x14ac:dyDescent="0.25">
      <c r="A238" s="32" t="s">
        <v>232</v>
      </c>
      <c r="B238" s="32"/>
      <c r="C238" s="32" t="s">
        <v>231</v>
      </c>
      <c r="D238" s="35" t="s">
        <v>384</v>
      </c>
      <c r="E238" s="48">
        <v>31097.66</v>
      </c>
      <c r="F238" s="48">
        <v>36585.49</v>
      </c>
    </row>
    <row r="239" spans="1:6" ht="33.75" x14ac:dyDescent="0.25">
      <c r="A239" s="32" t="s">
        <v>232</v>
      </c>
      <c r="B239" s="32"/>
      <c r="C239" s="32" t="s">
        <v>231</v>
      </c>
      <c r="D239" s="35" t="s">
        <v>385</v>
      </c>
      <c r="E239" s="48">
        <v>51718.239999999998</v>
      </c>
      <c r="F239" s="48">
        <v>60844.99</v>
      </c>
    </row>
    <row r="240" spans="1:6" ht="33.75" x14ac:dyDescent="0.25">
      <c r="A240" s="32" t="s">
        <v>232</v>
      </c>
      <c r="B240" s="32"/>
      <c r="C240" s="32" t="s">
        <v>231</v>
      </c>
      <c r="D240" s="35" t="s">
        <v>386</v>
      </c>
      <c r="E240" s="48">
        <v>68407.62</v>
      </c>
      <c r="F240" s="48">
        <v>80479.55</v>
      </c>
    </row>
    <row r="241" spans="1:6" ht="33.75" x14ac:dyDescent="0.25">
      <c r="A241" s="32" t="s">
        <v>232</v>
      </c>
      <c r="B241" s="32"/>
      <c r="C241" s="32" t="s">
        <v>231</v>
      </c>
      <c r="D241" s="35" t="s">
        <v>387</v>
      </c>
      <c r="E241" s="48">
        <v>100528.22</v>
      </c>
      <c r="F241" s="48">
        <v>118268.5</v>
      </c>
    </row>
    <row r="242" spans="1:6" ht="33.75" x14ac:dyDescent="0.25">
      <c r="A242" s="32" t="s">
        <v>232</v>
      </c>
      <c r="B242" s="32"/>
      <c r="C242" s="32" t="s">
        <v>231</v>
      </c>
      <c r="D242" s="35" t="s">
        <v>388</v>
      </c>
      <c r="E242" s="48">
        <v>132589.34</v>
      </c>
      <c r="F242" s="48">
        <v>155987.46</v>
      </c>
    </row>
    <row r="243" spans="1:6" ht="33.75" x14ac:dyDescent="0.2">
      <c r="A243" s="32" t="s">
        <v>232</v>
      </c>
      <c r="B243" s="32"/>
      <c r="C243" s="32" t="s">
        <v>231</v>
      </c>
      <c r="D243" s="34" t="s">
        <v>389</v>
      </c>
      <c r="E243" s="52">
        <v>149902.34</v>
      </c>
      <c r="F243" s="52">
        <v>176355.7</v>
      </c>
    </row>
    <row r="244" spans="1:6" ht="33.75" x14ac:dyDescent="0.2">
      <c r="A244" s="32" t="s">
        <v>232</v>
      </c>
      <c r="B244" s="32"/>
      <c r="C244" s="32" t="s">
        <v>231</v>
      </c>
      <c r="D244" s="34" t="s">
        <v>390</v>
      </c>
      <c r="E244" s="52">
        <v>173868.49</v>
      </c>
      <c r="F244" s="52">
        <v>204551.17</v>
      </c>
    </row>
    <row r="245" spans="1:6" ht="33.75" x14ac:dyDescent="0.2">
      <c r="A245" s="32" t="s">
        <v>232</v>
      </c>
      <c r="B245" s="32"/>
      <c r="C245" s="32" t="s">
        <v>231</v>
      </c>
      <c r="D245" s="34" t="s">
        <v>391</v>
      </c>
      <c r="E245" s="52">
        <v>198610</v>
      </c>
      <c r="F245" s="52">
        <v>233658.83</v>
      </c>
    </row>
    <row r="246" spans="1:6" ht="33.75" x14ac:dyDescent="0.2">
      <c r="A246" s="32" t="s">
        <v>232</v>
      </c>
      <c r="B246" s="32"/>
      <c r="C246" s="32" t="s">
        <v>231</v>
      </c>
      <c r="D246" s="34" t="s">
        <v>392</v>
      </c>
      <c r="E246" s="52">
        <v>223269.05</v>
      </c>
      <c r="F246" s="52">
        <v>262669.46999999997</v>
      </c>
    </row>
    <row r="247" spans="1:6" ht="33.75" x14ac:dyDescent="0.2">
      <c r="A247" s="32" t="s">
        <v>232</v>
      </c>
      <c r="B247" s="32"/>
      <c r="C247" s="32" t="s">
        <v>231</v>
      </c>
      <c r="D247" s="34" t="s">
        <v>393</v>
      </c>
      <c r="E247" s="52">
        <v>240416.57</v>
      </c>
      <c r="F247" s="52">
        <v>282843.02</v>
      </c>
    </row>
    <row r="248" spans="1:6" ht="14.25" x14ac:dyDescent="0.25">
      <c r="A248" s="85" t="s">
        <v>404</v>
      </c>
      <c r="B248" s="85"/>
      <c r="C248" s="85"/>
      <c r="D248" s="85"/>
      <c r="E248" s="85"/>
      <c r="F248" s="85"/>
    </row>
    <row r="249" spans="1:6" ht="22.5" x14ac:dyDescent="0.25">
      <c r="A249" s="32" t="s">
        <v>232</v>
      </c>
      <c r="B249" s="32"/>
      <c r="C249" s="32" t="s">
        <v>231</v>
      </c>
      <c r="D249" s="35" t="s">
        <v>394</v>
      </c>
      <c r="E249" s="48">
        <v>14227.46</v>
      </c>
      <c r="F249" s="48">
        <v>16738.189999999999</v>
      </c>
    </row>
    <row r="250" spans="1:6" ht="22.5" x14ac:dyDescent="0.25">
      <c r="A250" s="32" t="s">
        <v>232</v>
      </c>
      <c r="B250" s="32"/>
      <c r="C250" s="32" t="s">
        <v>231</v>
      </c>
      <c r="D250" s="35" t="s">
        <v>395</v>
      </c>
      <c r="E250" s="48">
        <v>27438.67</v>
      </c>
      <c r="F250" s="48">
        <v>32280.79</v>
      </c>
    </row>
    <row r="251" spans="1:6" ht="22.5" x14ac:dyDescent="0.25">
      <c r="A251" s="32" t="s">
        <v>232</v>
      </c>
      <c r="B251" s="32"/>
      <c r="C251" s="32" t="s">
        <v>231</v>
      </c>
      <c r="D251" s="35" t="s">
        <v>396</v>
      </c>
      <c r="E251" s="48">
        <v>38210.89</v>
      </c>
      <c r="F251" s="48">
        <v>44953.99</v>
      </c>
    </row>
    <row r="252" spans="1:6" ht="22.5" x14ac:dyDescent="0.25">
      <c r="A252" s="32" t="s">
        <v>232</v>
      </c>
      <c r="B252" s="32"/>
      <c r="C252" s="32" t="s">
        <v>231</v>
      </c>
      <c r="D252" s="35" t="s">
        <v>397</v>
      </c>
      <c r="E252" s="48">
        <v>58739.09</v>
      </c>
      <c r="F252" s="48">
        <v>69104.81</v>
      </c>
    </row>
    <row r="253" spans="1:6" ht="22.5" x14ac:dyDescent="0.25">
      <c r="A253" s="32" t="s">
        <v>232</v>
      </c>
      <c r="B253" s="32"/>
      <c r="C253" s="32" t="s">
        <v>231</v>
      </c>
      <c r="D253" s="35" t="s">
        <v>398</v>
      </c>
      <c r="E253" s="48">
        <v>79267.28</v>
      </c>
      <c r="F253" s="48">
        <v>93255.62</v>
      </c>
    </row>
    <row r="254" spans="1:6" ht="33.75" x14ac:dyDescent="0.25">
      <c r="A254" s="32" t="s">
        <v>232</v>
      </c>
      <c r="B254" s="32"/>
      <c r="C254" s="32" t="s">
        <v>231</v>
      </c>
      <c r="D254" s="35" t="s">
        <v>399</v>
      </c>
      <c r="E254" s="48">
        <v>90039.5</v>
      </c>
      <c r="F254" s="48">
        <v>105928.82</v>
      </c>
    </row>
    <row r="255" spans="1:6" ht="33.75" x14ac:dyDescent="0.25">
      <c r="A255" s="32" t="s">
        <v>232</v>
      </c>
      <c r="B255" s="32"/>
      <c r="C255" s="32" t="s">
        <v>231</v>
      </c>
      <c r="D255" s="35" t="s">
        <v>400</v>
      </c>
      <c r="E255" s="48">
        <v>105689.71</v>
      </c>
      <c r="F255" s="48">
        <v>124340.83</v>
      </c>
    </row>
    <row r="256" spans="1:6" ht="33.75" x14ac:dyDescent="0.25">
      <c r="A256" s="32" t="s">
        <v>232</v>
      </c>
      <c r="B256" s="32"/>
      <c r="C256" s="32" t="s">
        <v>231</v>
      </c>
      <c r="D256" s="35" t="s">
        <v>401</v>
      </c>
      <c r="E256" s="48">
        <v>121339.91</v>
      </c>
      <c r="F256" s="48">
        <v>142752.84</v>
      </c>
    </row>
    <row r="257" spans="1:6" ht="33.75" x14ac:dyDescent="0.25">
      <c r="A257" s="32" t="s">
        <v>232</v>
      </c>
      <c r="B257" s="32"/>
      <c r="C257" s="32" t="s">
        <v>231</v>
      </c>
      <c r="D257" s="35" t="s">
        <v>402</v>
      </c>
      <c r="E257" s="48">
        <v>136990.12</v>
      </c>
      <c r="F257" s="48">
        <v>161164.85</v>
      </c>
    </row>
    <row r="258" spans="1:6" ht="33.75" x14ac:dyDescent="0.25">
      <c r="A258" s="32" t="s">
        <v>232</v>
      </c>
      <c r="B258" s="32"/>
      <c r="C258" s="32" t="s">
        <v>231</v>
      </c>
      <c r="D258" s="35" t="s">
        <v>403</v>
      </c>
      <c r="E258" s="48">
        <v>147762.34</v>
      </c>
      <c r="F258" s="48">
        <v>173838.05</v>
      </c>
    </row>
    <row r="259" spans="1:6" ht="14.25" x14ac:dyDescent="0.25">
      <c r="A259" s="85" t="s">
        <v>415</v>
      </c>
      <c r="B259" s="85"/>
      <c r="C259" s="85"/>
      <c r="D259" s="85"/>
      <c r="E259" s="85"/>
      <c r="F259" s="85"/>
    </row>
    <row r="260" spans="1:6" ht="33.75" x14ac:dyDescent="0.25">
      <c r="A260" s="32" t="s">
        <v>232</v>
      </c>
      <c r="B260" s="32"/>
      <c r="C260" s="32" t="s">
        <v>231</v>
      </c>
      <c r="D260" s="35" t="s">
        <v>405</v>
      </c>
      <c r="E260" s="48">
        <v>23152.46</v>
      </c>
      <c r="F260" s="48">
        <v>27238.19</v>
      </c>
    </row>
    <row r="261" spans="1:6" ht="22.5" x14ac:dyDescent="0.25">
      <c r="A261" s="32" t="s">
        <v>232</v>
      </c>
      <c r="B261" s="32"/>
      <c r="C261" s="32" t="s">
        <v>231</v>
      </c>
      <c r="D261" s="35" t="s">
        <v>406</v>
      </c>
      <c r="E261" s="48">
        <v>36363.67</v>
      </c>
      <c r="F261" s="48">
        <v>42780.79</v>
      </c>
    </row>
    <row r="262" spans="1:6" ht="33.75" x14ac:dyDescent="0.25">
      <c r="A262" s="32" t="s">
        <v>232</v>
      </c>
      <c r="B262" s="32"/>
      <c r="C262" s="32" t="s">
        <v>231</v>
      </c>
      <c r="D262" s="35" t="s">
        <v>407</v>
      </c>
      <c r="E262" s="48">
        <v>47135.89</v>
      </c>
      <c r="F262" s="48">
        <v>55453.99</v>
      </c>
    </row>
    <row r="263" spans="1:6" ht="33.75" x14ac:dyDescent="0.25">
      <c r="A263" s="32" t="s">
        <v>232</v>
      </c>
      <c r="B263" s="32"/>
      <c r="C263" s="32" t="s">
        <v>231</v>
      </c>
      <c r="D263" s="35" t="s">
        <v>408</v>
      </c>
      <c r="E263" s="48">
        <v>67664.09</v>
      </c>
      <c r="F263" s="48">
        <v>79604.81</v>
      </c>
    </row>
    <row r="264" spans="1:6" ht="33.75" x14ac:dyDescent="0.25">
      <c r="A264" s="32" t="s">
        <v>232</v>
      </c>
      <c r="B264" s="32"/>
      <c r="C264" s="32" t="s">
        <v>231</v>
      </c>
      <c r="D264" s="35" t="s">
        <v>409</v>
      </c>
      <c r="E264" s="48">
        <v>88192.28</v>
      </c>
      <c r="F264" s="48">
        <v>103755.62</v>
      </c>
    </row>
    <row r="265" spans="1:6" ht="22.5" x14ac:dyDescent="0.25">
      <c r="A265" s="32" t="s">
        <v>232</v>
      </c>
      <c r="B265" s="32"/>
      <c r="C265" s="32" t="s">
        <v>231</v>
      </c>
      <c r="D265" s="35" t="s">
        <v>410</v>
      </c>
      <c r="E265" s="48">
        <v>98964.5</v>
      </c>
      <c r="F265" s="48">
        <v>116428.82</v>
      </c>
    </row>
    <row r="266" spans="1:6" ht="22.5" x14ac:dyDescent="0.25">
      <c r="A266" s="32" t="s">
        <v>232</v>
      </c>
      <c r="B266" s="32"/>
      <c r="C266" s="32" t="s">
        <v>231</v>
      </c>
      <c r="D266" s="35" t="s">
        <v>411</v>
      </c>
      <c r="E266" s="48">
        <v>114614.71</v>
      </c>
      <c r="F266" s="48">
        <v>134840.82999999999</v>
      </c>
    </row>
    <row r="267" spans="1:6" ht="22.5" x14ac:dyDescent="0.25">
      <c r="A267" s="32" t="s">
        <v>232</v>
      </c>
      <c r="B267" s="32"/>
      <c r="C267" s="32" t="s">
        <v>231</v>
      </c>
      <c r="D267" s="35" t="s">
        <v>412</v>
      </c>
      <c r="E267" s="48">
        <v>130264.91</v>
      </c>
      <c r="F267" s="48">
        <v>153252.84</v>
      </c>
    </row>
    <row r="268" spans="1:6" ht="22.5" x14ac:dyDescent="0.25">
      <c r="A268" s="32" t="s">
        <v>232</v>
      </c>
      <c r="B268" s="32"/>
      <c r="C268" s="32" t="s">
        <v>231</v>
      </c>
      <c r="D268" s="35" t="s">
        <v>413</v>
      </c>
      <c r="E268" s="48">
        <v>145915.12</v>
      </c>
      <c r="F268" s="48">
        <v>171664.85</v>
      </c>
    </row>
    <row r="269" spans="1:6" ht="22.5" x14ac:dyDescent="0.25">
      <c r="A269" s="32" t="s">
        <v>232</v>
      </c>
      <c r="B269" s="32"/>
      <c r="C269" s="32" t="s">
        <v>231</v>
      </c>
      <c r="D269" s="35" t="s">
        <v>414</v>
      </c>
      <c r="E269" s="48">
        <v>156687.34</v>
      </c>
      <c r="F269" s="48">
        <v>184338.05</v>
      </c>
    </row>
    <row r="270" spans="1:6" ht="14.25" x14ac:dyDescent="0.25">
      <c r="A270" s="85" t="s">
        <v>416</v>
      </c>
      <c r="B270" s="85"/>
      <c r="C270" s="85"/>
      <c r="D270" s="85"/>
      <c r="E270" s="85"/>
      <c r="F270" s="85"/>
    </row>
    <row r="271" spans="1:6" ht="22.5" x14ac:dyDescent="0.25">
      <c r="A271" s="32" t="s">
        <v>232</v>
      </c>
      <c r="B271" s="32"/>
      <c r="C271" s="32" t="s">
        <v>231</v>
      </c>
      <c r="D271" s="35" t="s">
        <v>417</v>
      </c>
      <c r="E271" s="48">
        <v>14227.46</v>
      </c>
      <c r="F271" s="48">
        <v>16738.189999999999</v>
      </c>
    </row>
    <row r="272" spans="1:6" ht="22.5" x14ac:dyDescent="0.25">
      <c r="A272" s="32" t="s">
        <v>232</v>
      </c>
      <c r="B272" s="32"/>
      <c r="C272" s="32" t="s">
        <v>231</v>
      </c>
      <c r="D272" s="35" t="s">
        <v>418</v>
      </c>
      <c r="E272" s="48">
        <v>27438.67</v>
      </c>
      <c r="F272" s="48">
        <v>32280.79</v>
      </c>
    </row>
    <row r="273" spans="1:6" ht="22.5" x14ac:dyDescent="0.25">
      <c r="A273" s="32" t="s">
        <v>232</v>
      </c>
      <c r="B273" s="32"/>
      <c r="C273" s="32" t="s">
        <v>231</v>
      </c>
      <c r="D273" s="35" t="s">
        <v>419</v>
      </c>
      <c r="E273" s="48">
        <v>38210.89</v>
      </c>
      <c r="F273" s="48">
        <v>44953.99</v>
      </c>
    </row>
    <row r="274" spans="1:6" ht="22.5" x14ac:dyDescent="0.25">
      <c r="A274" s="32" t="s">
        <v>232</v>
      </c>
      <c r="B274" s="32"/>
      <c r="C274" s="32" t="s">
        <v>231</v>
      </c>
      <c r="D274" s="35" t="s">
        <v>420</v>
      </c>
      <c r="E274" s="48">
        <v>58739.09</v>
      </c>
      <c r="F274" s="48">
        <v>69104.81</v>
      </c>
    </row>
    <row r="275" spans="1:6" ht="22.5" x14ac:dyDescent="0.25">
      <c r="A275" s="32" t="s">
        <v>232</v>
      </c>
      <c r="B275" s="32"/>
      <c r="C275" s="32" t="s">
        <v>231</v>
      </c>
      <c r="D275" s="35" t="s">
        <v>421</v>
      </c>
      <c r="E275" s="48">
        <v>79267.28</v>
      </c>
      <c r="F275" s="48">
        <v>93255.62</v>
      </c>
    </row>
    <row r="276" spans="1:6" ht="22.5" x14ac:dyDescent="0.25">
      <c r="A276" s="32" t="s">
        <v>232</v>
      </c>
      <c r="B276" s="32"/>
      <c r="C276" s="32" t="s">
        <v>231</v>
      </c>
      <c r="D276" s="35" t="s">
        <v>422</v>
      </c>
      <c r="E276" s="48">
        <v>90039.5</v>
      </c>
      <c r="F276" s="48">
        <v>105928.82</v>
      </c>
    </row>
    <row r="277" spans="1:6" ht="22.5" x14ac:dyDescent="0.25">
      <c r="A277" s="32" t="s">
        <v>232</v>
      </c>
      <c r="B277" s="32"/>
      <c r="C277" s="32" t="s">
        <v>231</v>
      </c>
      <c r="D277" s="35" t="s">
        <v>423</v>
      </c>
      <c r="E277" s="48">
        <v>105689.71</v>
      </c>
      <c r="F277" s="48">
        <v>124340.83</v>
      </c>
    </row>
    <row r="278" spans="1:6" ht="22.5" x14ac:dyDescent="0.25">
      <c r="A278" s="32" t="s">
        <v>232</v>
      </c>
      <c r="B278" s="32"/>
      <c r="C278" s="32" t="s">
        <v>231</v>
      </c>
      <c r="D278" s="35" t="s">
        <v>424</v>
      </c>
      <c r="E278" s="48">
        <v>121339.91</v>
      </c>
      <c r="F278" s="48">
        <v>142752.84</v>
      </c>
    </row>
    <row r="279" spans="1:6" ht="22.5" x14ac:dyDescent="0.25">
      <c r="A279" s="32" t="s">
        <v>232</v>
      </c>
      <c r="B279" s="32"/>
      <c r="C279" s="32" t="s">
        <v>231</v>
      </c>
      <c r="D279" s="35" t="s">
        <v>425</v>
      </c>
      <c r="E279" s="48">
        <v>136990.12</v>
      </c>
      <c r="F279" s="48">
        <v>161164.85</v>
      </c>
    </row>
    <row r="280" spans="1:6" ht="22.5" x14ac:dyDescent="0.25">
      <c r="A280" s="32" t="s">
        <v>232</v>
      </c>
      <c r="B280" s="32"/>
      <c r="C280" s="32" t="s">
        <v>231</v>
      </c>
      <c r="D280" s="35" t="s">
        <v>426</v>
      </c>
      <c r="E280" s="48">
        <v>147762.34</v>
      </c>
      <c r="F280" s="48">
        <v>173838.05</v>
      </c>
    </row>
    <row r="281" spans="1:6" ht="14.25" x14ac:dyDescent="0.25">
      <c r="A281" s="85" t="s">
        <v>416</v>
      </c>
      <c r="B281" s="85"/>
      <c r="C281" s="85"/>
      <c r="D281" s="85"/>
      <c r="E281" s="85"/>
      <c r="F281" s="85"/>
    </row>
    <row r="282" spans="1:6" ht="22.5" x14ac:dyDescent="0.25">
      <c r="A282" s="32" t="s">
        <v>232</v>
      </c>
      <c r="B282" s="32"/>
      <c r="C282" s="32" t="s">
        <v>231</v>
      </c>
      <c r="D282" s="35" t="s">
        <v>427</v>
      </c>
      <c r="E282" s="48">
        <v>23152.46</v>
      </c>
      <c r="F282" s="48">
        <v>27238.19</v>
      </c>
    </row>
    <row r="283" spans="1:6" ht="33.75" x14ac:dyDescent="0.25">
      <c r="A283" s="32" t="s">
        <v>232</v>
      </c>
      <c r="B283" s="32"/>
      <c r="C283" s="32" t="s">
        <v>231</v>
      </c>
      <c r="D283" s="35" t="s">
        <v>428</v>
      </c>
      <c r="E283" s="48">
        <v>36363.67</v>
      </c>
      <c r="F283" s="48">
        <v>42780.79</v>
      </c>
    </row>
    <row r="284" spans="1:6" ht="33.75" x14ac:dyDescent="0.25">
      <c r="A284" s="32" t="s">
        <v>232</v>
      </c>
      <c r="B284" s="32"/>
      <c r="C284" s="32" t="s">
        <v>231</v>
      </c>
      <c r="D284" s="35" t="s">
        <v>429</v>
      </c>
      <c r="E284" s="48">
        <v>47135.89</v>
      </c>
      <c r="F284" s="48">
        <v>55453.99</v>
      </c>
    </row>
    <row r="285" spans="1:6" ht="33.75" x14ac:dyDescent="0.25">
      <c r="A285" s="32" t="s">
        <v>232</v>
      </c>
      <c r="B285" s="32"/>
      <c r="C285" s="32" t="s">
        <v>231</v>
      </c>
      <c r="D285" s="35" t="s">
        <v>430</v>
      </c>
      <c r="E285" s="48">
        <v>67664.09</v>
      </c>
      <c r="F285" s="48">
        <v>79604.81</v>
      </c>
    </row>
    <row r="286" spans="1:6" ht="33.75" x14ac:dyDescent="0.25">
      <c r="A286" s="32" t="s">
        <v>232</v>
      </c>
      <c r="B286" s="32"/>
      <c r="C286" s="32" t="s">
        <v>231</v>
      </c>
      <c r="D286" s="35" t="s">
        <v>431</v>
      </c>
      <c r="E286" s="48">
        <v>88192.28</v>
      </c>
      <c r="F286" s="48">
        <v>103755.62</v>
      </c>
    </row>
    <row r="287" spans="1:6" ht="33.75" x14ac:dyDescent="0.25">
      <c r="A287" s="32" t="s">
        <v>232</v>
      </c>
      <c r="B287" s="32"/>
      <c r="C287" s="32" t="s">
        <v>231</v>
      </c>
      <c r="D287" s="35" t="s">
        <v>432</v>
      </c>
      <c r="E287" s="48">
        <v>98964.5</v>
      </c>
      <c r="F287" s="48">
        <v>116428.82</v>
      </c>
    </row>
    <row r="288" spans="1:6" ht="33.75" x14ac:dyDescent="0.25">
      <c r="A288" s="32" t="s">
        <v>232</v>
      </c>
      <c r="B288" s="32"/>
      <c r="C288" s="32" t="s">
        <v>231</v>
      </c>
      <c r="D288" s="35" t="s">
        <v>433</v>
      </c>
      <c r="E288" s="48">
        <v>114614.71</v>
      </c>
      <c r="F288" s="48">
        <v>134840.82999999999</v>
      </c>
    </row>
    <row r="289" spans="1:6" ht="33.75" x14ac:dyDescent="0.25">
      <c r="A289" s="32" t="s">
        <v>232</v>
      </c>
      <c r="B289" s="32"/>
      <c r="C289" s="32" t="s">
        <v>231</v>
      </c>
      <c r="D289" s="35" t="s">
        <v>434</v>
      </c>
      <c r="E289" s="48">
        <v>130264.91</v>
      </c>
      <c r="F289" s="48">
        <v>153252.84</v>
      </c>
    </row>
    <row r="290" spans="1:6" ht="33.75" x14ac:dyDescent="0.25">
      <c r="A290" s="32" t="s">
        <v>232</v>
      </c>
      <c r="B290" s="32"/>
      <c r="C290" s="32" t="s">
        <v>231</v>
      </c>
      <c r="D290" s="35" t="s">
        <v>435</v>
      </c>
      <c r="E290" s="48">
        <v>145915.12</v>
      </c>
      <c r="F290" s="48">
        <v>171664.85</v>
      </c>
    </row>
    <row r="291" spans="1:6" ht="33.75" x14ac:dyDescent="0.25">
      <c r="A291" s="32" t="s">
        <v>232</v>
      </c>
      <c r="B291" s="32"/>
      <c r="C291" s="32" t="s">
        <v>231</v>
      </c>
      <c r="D291" s="35" t="s">
        <v>436</v>
      </c>
      <c r="E291" s="48">
        <v>156687.34</v>
      </c>
      <c r="F291" s="48">
        <v>184338.05</v>
      </c>
    </row>
    <row r="292" spans="1:6" ht="19.149999999999999" customHeight="1" x14ac:dyDescent="0.25">
      <c r="A292" s="81" t="s">
        <v>477</v>
      </c>
      <c r="B292" s="81"/>
      <c r="C292" s="81"/>
      <c r="D292" s="81"/>
      <c r="E292" s="81"/>
      <c r="F292" s="81"/>
    </row>
    <row r="293" spans="1:6" ht="16.350000000000001" x14ac:dyDescent="0.25">
      <c r="A293" s="81" t="s">
        <v>51</v>
      </c>
      <c r="B293" s="81"/>
      <c r="C293" s="81"/>
      <c r="D293" s="81"/>
      <c r="E293" s="81"/>
      <c r="F293" s="81"/>
    </row>
    <row r="294" spans="1:6" ht="156.94999999999999" x14ac:dyDescent="0.25">
      <c r="A294" s="60" t="s">
        <v>478</v>
      </c>
      <c r="B294" s="32" t="s">
        <v>479</v>
      </c>
      <c r="C294" s="32" t="s">
        <v>480</v>
      </c>
      <c r="D294" s="56" t="s">
        <v>481</v>
      </c>
      <c r="E294" s="55">
        <v>1463.32</v>
      </c>
      <c r="F294" s="55">
        <v>1721.55</v>
      </c>
    </row>
    <row r="295" spans="1:6" ht="185.45" x14ac:dyDescent="0.25">
      <c r="A295" s="60" t="s">
        <v>482</v>
      </c>
      <c r="B295" s="32" t="s">
        <v>483</v>
      </c>
      <c r="C295" s="32" t="s">
        <v>484</v>
      </c>
      <c r="D295" s="56" t="s">
        <v>485</v>
      </c>
      <c r="E295" s="55">
        <v>2440.8200000000002</v>
      </c>
      <c r="F295" s="55">
        <v>2871.55</v>
      </c>
    </row>
    <row r="296" spans="1:6" ht="19.149999999999999" customHeight="1" x14ac:dyDescent="0.25">
      <c r="A296" s="81" t="s">
        <v>487</v>
      </c>
      <c r="B296" s="81"/>
      <c r="C296" s="81"/>
      <c r="D296" s="81"/>
      <c r="E296" s="81"/>
      <c r="F296" s="81"/>
    </row>
    <row r="297" spans="1:6" ht="16.350000000000001" x14ac:dyDescent="0.25">
      <c r="A297" s="81" t="s">
        <v>515</v>
      </c>
      <c r="B297" s="81"/>
      <c r="C297" s="81"/>
      <c r="D297" s="81"/>
      <c r="E297" s="81"/>
      <c r="F297" s="81"/>
    </row>
    <row r="298" spans="1:6" ht="74.45" customHeight="1" x14ac:dyDescent="0.25">
      <c r="A298" s="53" t="s">
        <v>508</v>
      </c>
      <c r="B298" s="32" t="s">
        <v>488</v>
      </c>
      <c r="C298" s="32" t="s">
        <v>494</v>
      </c>
      <c r="D298" s="56" t="s">
        <v>495</v>
      </c>
      <c r="E298" s="55">
        <v>131.75</v>
      </c>
      <c r="F298" s="55">
        <v>155</v>
      </c>
    </row>
    <row r="299" spans="1:6" ht="74.45" customHeight="1" x14ac:dyDescent="0.25">
      <c r="A299" s="53" t="s">
        <v>508</v>
      </c>
      <c r="B299" s="32" t="s">
        <v>489</v>
      </c>
      <c r="C299" s="32" t="s">
        <v>494</v>
      </c>
      <c r="D299" s="56" t="s">
        <v>497</v>
      </c>
      <c r="E299" s="55">
        <v>63.81</v>
      </c>
      <c r="F299" s="55">
        <v>75.069999999999993</v>
      </c>
    </row>
    <row r="300" spans="1:6" ht="74.45" customHeight="1" x14ac:dyDescent="0.25">
      <c r="A300" s="53" t="s">
        <v>508</v>
      </c>
      <c r="B300" s="32" t="s">
        <v>490</v>
      </c>
      <c r="C300" s="32" t="s">
        <v>494</v>
      </c>
      <c r="D300" s="56" t="s">
        <v>496</v>
      </c>
      <c r="E300" s="55">
        <v>45.85</v>
      </c>
      <c r="F300" s="55">
        <v>52.77</v>
      </c>
    </row>
    <row r="301" spans="1:6" ht="74.45" customHeight="1" x14ac:dyDescent="0.25">
      <c r="A301" s="53" t="s">
        <v>508</v>
      </c>
      <c r="B301" s="32" t="s">
        <v>491</v>
      </c>
      <c r="C301" s="32" t="s">
        <v>494</v>
      </c>
      <c r="D301" s="56" t="s">
        <v>498</v>
      </c>
      <c r="E301" s="55">
        <v>28.15</v>
      </c>
      <c r="F301" s="55">
        <v>33.119999999999997</v>
      </c>
    </row>
    <row r="302" spans="1:6" ht="74.45" customHeight="1" x14ac:dyDescent="0.25">
      <c r="A302" s="53" t="s">
        <v>508</v>
      </c>
      <c r="B302" s="32" t="s">
        <v>492</v>
      </c>
      <c r="C302" s="32" t="s">
        <v>494</v>
      </c>
      <c r="D302" s="56" t="s">
        <v>499</v>
      </c>
      <c r="E302" s="55">
        <v>19.8</v>
      </c>
      <c r="F302" s="55">
        <v>23.29</v>
      </c>
    </row>
    <row r="303" spans="1:6" ht="74.45" customHeight="1" x14ac:dyDescent="0.25">
      <c r="A303" s="53" t="s">
        <v>508</v>
      </c>
      <c r="B303" s="32" t="s">
        <v>493</v>
      </c>
      <c r="C303" s="32" t="s">
        <v>494</v>
      </c>
      <c r="D303" s="56" t="s">
        <v>500</v>
      </c>
      <c r="E303" s="55" t="s">
        <v>501</v>
      </c>
      <c r="F303" s="55" t="s">
        <v>501</v>
      </c>
    </row>
    <row r="304" spans="1:6" ht="74.45" customHeight="1" x14ac:dyDescent="0.25">
      <c r="A304" s="53" t="s">
        <v>508</v>
      </c>
      <c r="B304" s="32" t="s">
        <v>509</v>
      </c>
      <c r="C304" s="32" t="s">
        <v>494</v>
      </c>
      <c r="D304" s="56" t="s">
        <v>502</v>
      </c>
      <c r="E304" s="55">
        <v>105.4</v>
      </c>
      <c r="F304" s="55">
        <v>124</v>
      </c>
    </row>
    <row r="305" spans="1:13" ht="74.45" customHeight="1" x14ac:dyDescent="0.25">
      <c r="A305" s="53" t="s">
        <v>508</v>
      </c>
      <c r="B305" s="32" t="s">
        <v>510</v>
      </c>
      <c r="C305" s="32" t="s">
        <v>494</v>
      </c>
      <c r="D305" s="56" t="s">
        <v>503</v>
      </c>
      <c r="E305" s="55">
        <v>51.05</v>
      </c>
      <c r="F305" s="55">
        <v>60.06</v>
      </c>
    </row>
    <row r="306" spans="1:13" ht="74.45" customHeight="1" x14ac:dyDescent="0.25">
      <c r="A306" s="53" t="s">
        <v>508</v>
      </c>
      <c r="B306" s="32" t="s">
        <v>511</v>
      </c>
      <c r="C306" s="32" t="s">
        <v>494</v>
      </c>
      <c r="D306" s="56" t="s">
        <v>507</v>
      </c>
      <c r="E306" s="55">
        <v>35.89</v>
      </c>
      <c r="F306" s="55">
        <v>42.22</v>
      </c>
    </row>
    <row r="307" spans="1:13" ht="74.45" customHeight="1" x14ac:dyDescent="0.25">
      <c r="A307" s="53" t="s">
        <v>508</v>
      </c>
      <c r="B307" s="32" t="s">
        <v>512</v>
      </c>
      <c r="C307" s="32" t="s">
        <v>494</v>
      </c>
      <c r="D307" s="56" t="s">
        <v>506</v>
      </c>
      <c r="E307" s="55">
        <v>22.53</v>
      </c>
      <c r="F307" s="55">
        <v>26.5</v>
      </c>
    </row>
    <row r="308" spans="1:13" ht="74.45" customHeight="1" x14ac:dyDescent="0.25">
      <c r="A308" s="53" t="s">
        <v>508</v>
      </c>
      <c r="B308" s="32" t="s">
        <v>513</v>
      </c>
      <c r="C308" s="32" t="s">
        <v>494</v>
      </c>
      <c r="D308" s="56" t="s">
        <v>505</v>
      </c>
      <c r="E308" s="55">
        <v>15.84</v>
      </c>
      <c r="F308" s="55">
        <v>18.64</v>
      </c>
    </row>
    <row r="309" spans="1:13" ht="74.45" customHeight="1" x14ac:dyDescent="0.25">
      <c r="A309" s="53" t="s">
        <v>508</v>
      </c>
      <c r="B309" s="32" t="s">
        <v>514</v>
      </c>
      <c r="C309" s="32" t="s">
        <v>494</v>
      </c>
      <c r="D309" s="56" t="s">
        <v>504</v>
      </c>
      <c r="E309" s="55" t="s">
        <v>501</v>
      </c>
      <c r="F309" s="55" t="s">
        <v>501</v>
      </c>
    </row>
    <row r="310" spans="1:13" ht="74.45" customHeight="1" x14ac:dyDescent="0.25">
      <c r="A310" s="111" t="s">
        <v>723</v>
      </c>
      <c r="B310" s="112" t="s">
        <v>724</v>
      </c>
      <c r="C310" s="112" t="s">
        <v>231</v>
      </c>
      <c r="D310" s="113" t="s">
        <v>725</v>
      </c>
      <c r="E310" s="114">
        <f>F310-SUM(F310*15%)</f>
        <v>79.05</v>
      </c>
      <c r="F310" s="114">
        <v>93</v>
      </c>
    </row>
    <row r="311" spans="1:13" ht="19.149999999999999" customHeight="1" x14ac:dyDescent="0.25">
      <c r="A311" s="81" t="s">
        <v>470</v>
      </c>
      <c r="B311" s="81"/>
      <c r="C311" s="81"/>
      <c r="D311" s="81"/>
      <c r="E311" s="81"/>
      <c r="F311" s="81"/>
    </row>
    <row r="312" spans="1:13" ht="16.350000000000001" x14ac:dyDescent="0.25">
      <c r="A312" s="81" t="s">
        <v>463</v>
      </c>
      <c r="B312" s="81"/>
      <c r="C312" s="81"/>
      <c r="D312" s="81"/>
      <c r="E312" s="81"/>
      <c r="F312" s="81"/>
    </row>
    <row r="313" spans="1:13" ht="33.4" customHeight="1" x14ac:dyDescent="0.25">
      <c r="A313" s="53" t="s">
        <v>464</v>
      </c>
      <c r="B313" s="32" t="s">
        <v>465</v>
      </c>
      <c r="C313" s="32" t="s">
        <v>231</v>
      </c>
      <c r="D313" s="57" t="s">
        <v>460</v>
      </c>
      <c r="E313" s="55">
        <v>546000</v>
      </c>
      <c r="F313" s="54">
        <v>1400000</v>
      </c>
    </row>
    <row r="314" spans="1:13" ht="42.2" customHeight="1" x14ac:dyDescent="0.25">
      <c r="A314" s="53" t="s">
        <v>464</v>
      </c>
      <c r="B314" s="32" t="s">
        <v>466</v>
      </c>
      <c r="C314" s="32" t="s">
        <v>231</v>
      </c>
      <c r="D314" s="57" t="s">
        <v>461</v>
      </c>
      <c r="E314" s="55">
        <v>1410000</v>
      </c>
      <c r="F314" s="54">
        <v>1750000</v>
      </c>
    </row>
    <row r="315" spans="1:13" ht="16.350000000000001" x14ac:dyDescent="0.25">
      <c r="A315" s="91" t="s">
        <v>469</v>
      </c>
      <c r="B315" s="91"/>
      <c r="C315" s="91"/>
      <c r="D315" s="91"/>
      <c r="E315" s="91"/>
      <c r="F315" s="91"/>
    </row>
    <row r="316" spans="1:13" ht="41.45" customHeight="1" x14ac:dyDescent="0.25">
      <c r="A316" s="53" t="s">
        <v>464</v>
      </c>
      <c r="B316" s="32" t="s">
        <v>467</v>
      </c>
      <c r="C316" s="32" t="s">
        <v>231</v>
      </c>
      <c r="D316" s="61" t="s">
        <v>518</v>
      </c>
      <c r="E316" s="55">
        <v>546000</v>
      </c>
      <c r="F316" s="55">
        <v>875000</v>
      </c>
    </row>
    <row r="317" spans="1:13" ht="43.5" customHeight="1" x14ac:dyDescent="0.25">
      <c r="A317" s="53" t="s">
        <v>464</v>
      </c>
      <c r="B317" s="32" t="s">
        <v>468</v>
      </c>
      <c r="C317" s="32" t="s">
        <v>231</v>
      </c>
      <c r="D317" s="61" t="s">
        <v>519</v>
      </c>
      <c r="E317" s="55">
        <v>1410000</v>
      </c>
      <c r="F317" s="55">
        <v>1750000</v>
      </c>
      <c r="H317" s="81"/>
      <c r="I317" s="81"/>
      <c r="J317" s="81"/>
      <c r="K317" s="81"/>
      <c r="L317" s="81"/>
      <c r="M317" s="81"/>
    </row>
    <row r="318" spans="1:13" ht="16.350000000000001" x14ac:dyDescent="0.25">
      <c r="A318" s="91" t="s">
        <v>570</v>
      </c>
      <c r="B318" s="91"/>
      <c r="C318" s="91"/>
      <c r="D318" s="91"/>
      <c r="E318" s="91"/>
      <c r="F318" s="91"/>
    </row>
    <row r="319" spans="1:13" ht="27.2" x14ac:dyDescent="0.25">
      <c r="A319" s="53" t="s">
        <v>516</v>
      </c>
      <c r="B319" s="32" t="s">
        <v>517</v>
      </c>
      <c r="C319" s="32" t="s">
        <v>231</v>
      </c>
      <c r="D319" s="61" t="s">
        <v>520</v>
      </c>
      <c r="E319" s="55">
        <v>369500</v>
      </c>
      <c r="F319" s="55">
        <v>875000</v>
      </c>
    </row>
    <row r="320" spans="1:13" ht="40.700000000000003" x14ac:dyDescent="0.25">
      <c r="A320" s="53" t="s">
        <v>516</v>
      </c>
      <c r="B320" s="32" t="s">
        <v>462</v>
      </c>
      <c r="C320" s="32" t="s">
        <v>231</v>
      </c>
      <c r="D320" s="61" t="s">
        <v>521</v>
      </c>
      <c r="E320" s="55">
        <v>1410000</v>
      </c>
      <c r="F320" s="55">
        <v>1750000</v>
      </c>
    </row>
    <row r="321" spans="1:6" ht="19.149999999999999" customHeight="1" x14ac:dyDescent="0.25">
      <c r="A321" s="81" t="s">
        <v>522</v>
      </c>
      <c r="B321" s="81"/>
      <c r="C321" s="81"/>
      <c r="D321" s="81"/>
      <c r="E321" s="81"/>
      <c r="F321" s="81"/>
    </row>
    <row r="322" spans="1:6" ht="18" customHeight="1" x14ac:dyDescent="0.25">
      <c r="A322" s="81" t="s">
        <v>523</v>
      </c>
      <c r="B322" s="81"/>
      <c r="C322" s="81"/>
      <c r="D322" s="81"/>
      <c r="E322" s="81"/>
      <c r="F322" s="81"/>
    </row>
    <row r="323" spans="1:6" ht="27.2" x14ac:dyDescent="0.25">
      <c r="A323" s="62" t="s">
        <v>524</v>
      </c>
      <c r="B323" s="62" t="s">
        <v>525</v>
      </c>
      <c r="C323" s="62" t="s">
        <v>541</v>
      </c>
      <c r="D323" s="61" t="s">
        <v>526</v>
      </c>
      <c r="E323" s="55">
        <v>141950</v>
      </c>
      <c r="F323" s="55">
        <v>167000</v>
      </c>
    </row>
    <row r="324" spans="1:6" ht="27.2" x14ac:dyDescent="0.25">
      <c r="A324" s="62" t="s">
        <v>524</v>
      </c>
      <c r="B324" s="62" t="s">
        <v>527</v>
      </c>
      <c r="C324" s="62" t="s">
        <v>542</v>
      </c>
      <c r="D324" s="61" t="s">
        <v>528</v>
      </c>
      <c r="E324" s="55">
        <v>425000</v>
      </c>
      <c r="F324" s="55">
        <v>500000</v>
      </c>
    </row>
    <row r="325" spans="1:6" ht="54.4" x14ac:dyDescent="0.25">
      <c r="A325" s="62" t="s">
        <v>524</v>
      </c>
      <c r="B325" s="62" t="s">
        <v>529</v>
      </c>
      <c r="C325" s="62" t="s">
        <v>543</v>
      </c>
      <c r="D325" s="61" t="s">
        <v>530</v>
      </c>
      <c r="E325" s="55">
        <v>106250</v>
      </c>
      <c r="F325" s="55">
        <v>125000</v>
      </c>
    </row>
    <row r="326" spans="1:6" ht="54.4" x14ac:dyDescent="0.25">
      <c r="A326" s="62" t="s">
        <v>524</v>
      </c>
      <c r="B326" s="62" t="s">
        <v>531</v>
      </c>
      <c r="C326" s="62" t="s">
        <v>544</v>
      </c>
      <c r="D326" s="61" t="s">
        <v>532</v>
      </c>
      <c r="E326" s="55">
        <v>70550</v>
      </c>
      <c r="F326" s="55">
        <v>83000</v>
      </c>
    </row>
    <row r="327" spans="1:6" ht="54.4" x14ac:dyDescent="0.25">
      <c r="A327" s="62" t="s">
        <v>524</v>
      </c>
      <c r="B327" s="62" t="s">
        <v>533</v>
      </c>
      <c r="C327" s="62" t="s">
        <v>545</v>
      </c>
      <c r="D327" s="61" t="s">
        <v>534</v>
      </c>
      <c r="E327" s="55">
        <v>42500</v>
      </c>
      <c r="F327" s="55">
        <v>50000</v>
      </c>
    </row>
    <row r="328" spans="1:6" ht="27.2" x14ac:dyDescent="0.25">
      <c r="A328" s="62" t="s">
        <v>524</v>
      </c>
      <c r="B328" s="62" t="s">
        <v>535</v>
      </c>
      <c r="C328" s="62" t="s">
        <v>546</v>
      </c>
      <c r="D328" s="61" t="s">
        <v>536</v>
      </c>
      <c r="E328" s="55">
        <v>141950</v>
      </c>
      <c r="F328" s="55">
        <v>167000</v>
      </c>
    </row>
    <row r="329" spans="1:6" ht="27.2" x14ac:dyDescent="0.25">
      <c r="A329" s="62" t="s">
        <v>524</v>
      </c>
      <c r="B329" s="62" t="s">
        <v>537</v>
      </c>
      <c r="C329" s="62" t="s">
        <v>547</v>
      </c>
      <c r="D329" s="61" t="s">
        <v>538</v>
      </c>
      <c r="E329" s="55">
        <v>35700</v>
      </c>
      <c r="F329" s="55">
        <v>42000</v>
      </c>
    </row>
    <row r="330" spans="1:6" ht="27.2" x14ac:dyDescent="0.25">
      <c r="A330" s="62" t="s">
        <v>524</v>
      </c>
      <c r="B330" s="62" t="s">
        <v>539</v>
      </c>
      <c r="C330" s="62" t="s">
        <v>548</v>
      </c>
      <c r="D330" s="61" t="s">
        <v>540</v>
      </c>
      <c r="E330" s="55">
        <v>3.4</v>
      </c>
      <c r="F330" s="55">
        <v>4</v>
      </c>
    </row>
    <row r="331" spans="1:6" ht="19.149999999999999" x14ac:dyDescent="0.25">
      <c r="A331" s="82" t="s">
        <v>571</v>
      </c>
      <c r="B331" s="83"/>
      <c r="C331" s="83"/>
      <c r="D331" s="83"/>
      <c r="E331" s="83"/>
      <c r="F331" s="84"/>
    </row>
    <row r="332" spans="1:6" ht="16.350000000000001" x14ac:dyDescent="0.25">
      <c r="A332" s="81" t="s">
        <v>583</v>
      </c>
      <c r="B332" s="81"/>
      <c r="C332" s="81"/>
      <c r="D332" s="81"/>
      <c r="E332" s="81"/>
      <c r="F332" s="81"/>
    </row>
    <row r="333" spans="1:6" ht="185.45" x14ac:dyDescent="0.25">
      <c r="A333" s="2" t="s">
        <v>572</v>
      </c>
      <c r="B333" s="2" t="s">
        <v>573</v>
      </c>
      <c r="C333" s="2" t="s">
        <v>574</v>
      </c>
      <c r="D333" s="65" t="s">
        <v>578</v>
      </c>
      <c r="E333" s="16">
        <f>F333-(F333*15%)</f>
        <v>17</v>
      </c>
      <c r="F333" s="16">
        <v>20</v>
      </c>
    </row>
    <row r="334" spans="1:6" ht="99.95" x14ac:dyDescent="0.25">
      <c r="A334" s="1" t="s">
        <v>575</v>
      </c>
      <c r="B334" s="1" t="s">
        <v>576</v>
      </c>
      <c r="C334" s="2" t="s">
        <v>574</v>
      </c>
      <c r="D334" s="66" t="s">
        <v>577</v>
      </c>
      <c r="E334" s="16">
        <f>F334-(F334*15%)</f>
        <v>4.25</v>
      </c>
      <c r="F334" s="16">
        <v>5</v>
      </c>
    </row>
    <row r="335" spans="1:6" ht="19.149999999999999" customHeight="1" x14ac:dyDescent="0.25">
      <c r="A335" s="82" t="s">
        <v>591</v>
      </c>
      <c r="B335" s="83"/>
      <c r="C335" s="83"/>
      <c r="D335" s="83"/>
      <c r="E335" s="83"/>
      <c r="F335" s="84"/>
    </row>
    <row r="336" spans="1:6" ht="16.350000000000001" x14ac:dyDescent="0.25">
      <c r="A336" s="81" t="s">
        <v>51</v>
      </c>
      <c r="B336" s="81"/>
      <c r="C336" s="81"/>
      <c r="D336" s="81"/>
      <c r="E336" s="81"/>
      <c r="F336" s="81"/>
    </row>
    <row r="337" spans="1:6" ht="28.5" x14ac:dyDescent="0.25">
      <c r="A337" s="24" t="s">
        <v>592</v>
      </c>
      <c r="B337" s="24" t="s">
        <v>593</v>
      </c>
      <c r="C337" s="24" t="s">
        <v>621</v>
      </c>
      <c r="D337" s="71" t="s">
        <v>619</v>
      </c>
      <c r="E337" s="29">
        <v>17</v>
      </c>
      <c r="F337" s="29">
        <v>20</v>
      </c>
    </row>
    <row r="338" spans="1:6" ht="28.5" x14ac:dyDescent="0.25">
      <c r="A338" s="24" t="s">
        <v>592</v>
      </c>
      <c r="B338" s="24" t="s">
        <v>594</v>
      </c>
      <c r="C338" s="24" t="s">
        <v>595</v>
      </c>
      <c r="D338" s="71" t="s">
        <v>620</v>
      </c>
      <c r="E338" s="29">
        <v>12750</v>
      </c>
      <c r="F338" s="29">
        <v>15000</v>
      </c>
    </row>
    <row r="339" spans="1:6" x14ac:dyDescent="0.25">
      <c r="A339" s="24" t="s">
        <v>592</v>
      </c>
      <c r="B339" s="24" t="s">
        <v>596</v>
      </c>
      <c r="C339" s="24" t="s">
        <v>622</v>
      </c>
      <c r="D339" s="71" t="s">
        <v>597</v>
      </c>
      <c r="E339" s="29">
        <v>42500</v>
      </c>
      <c r="F339" s="29">
        <v>50000</v>
      </c>
    </row>
    <row r="340" spans="1:6" ht="19.149999999999999" customHeight="1" x14ac:dyDescent="0.25">
      <c r="A340" s="82" t="s">
        <v>631</v>
      </c>
      <c r="B340" s="83"/>
      <c r="C340" s="83"/>
      <c r="D340" s="83"/>
      <c r="E340" s="83"/>
      <c r="F340" s="84"/>
    </row>
    <row r="341" spans="1:6" ht="15.75" x14ac:dyDescent="0.25">
      <c r="A341" s="81" t="s">
        <v>632</v>
      </c>
      <c r="B341" s="81"/>
      <c r="C341" s="81"/>
      <c r="D341" s="81"/>
      <c r="E341" s="81"/>
      <c r="F341" s="81"/>
    </row>
    <row r="342" spans="1:6" x14ac:dyDescent="0.25">
      <c r="A342" s="32" t="s">
        <v>633</v>
      </c>
      <c r="B342" s="32"/>
      <c r="C342" s="53" t="s">
        <v>713</v>
      </c>
      <c r="D342" s="53" t="s">
        <v>634</v>
      </c>
      <c r="E342" s="79">
        <f>F342-SUM(F342*15%)</f>
        <v>40370.75</v>
      </c>
      <c r="F342" s="80">
        <v>47495</v>
      </c>
    </row>
    <row r="343" spans="1:6" ht="14.25" x14ac:dyDescent="0.25">
      <c r="A343" s="32" t="s">
        <v>633</v>
      </c>
      <c r="B343" s="32"/>
      <c r="C343" s="53"/>
      <c r="D343" s="53" t="s">
        <v>635</v>
      </c>
      <c r="E343" s="79">
        <f t="shared" ref="E343:E406" si="3">F343-SUM(F343*15%)</f>
        <v>90834.1875</v>
      </c>
      <c r="F343" s="80">
        <v>106863.75</v>
      </c>
    </row>
    <row r="344" spans="1:6" ht="14.25" x14ac:dyDescent="0.25">
      <c r="A344" s="32" t="s">
        <v>633</v>
      </c>
      <c r="B344" s="32"/>
      <c r="C344" s="53"/>
      <c r="D344" s="53" t="s">
        <v>636</v>
      </c>
      <c r="E344" s="79">
        <f t="shared" si="3"/>
        <v>163501.53750000001</v>
      </c>
      <c r="F344" s="80">
        <v>192354.75</v>
      </c>
    </row>
    <row r="345" spans="1:6" ht="14.25" x14ac:dyDescent="0.25">
      <c r="A345" s="32" t="s">
        <v>633</v>
      </c>
      <c r="B345" s="32"/>
      <c r="C345" s="53"/>
      <c r="D345" s="53" t="s">
        <v>637</v>
      </c>
      <c r="E345" s="79">
        <f t="shared" si="3"/>
        <v>220727.075625</v>
      </c>
      <c r="F345" s="80">
        <v>259678.91250000001</v>
      </c>
    </row>
    <row r="346" spans="1:6" ht="14.25" x14ac:dyDescent="0.25">
      <c r="A346" s="32" t="s">
        <v>633</v>
      </c>
      <c r="B346" s="32"/>
      <c r="C346" s="53"/>
      <c r="D346" s="53" t="s">
        <v>638</v>
      </c>
      <c r="E346" s="79">
        <f t="shared" si="3"/>
        <v>264872.49075</v>
      </c>
      <c r="F346" s="80">
        <v>311614.69500000001</v>
      </c>
    </row>
    <row r="347" spans="1:6" ht="14.25" x14ac:dyDescent="0.25">
      <c r="A347" s="32" t="s">
        <v>633</v>
      </c>
      <c r="B347" s="32"/>
      <c r="C347" s="53"/>
      <c r="D347" s="53" t="s">
        <v>639</v>
      </c>
      <c r="E347" s="79">
        <f t="shared" si="3"/>
        <v>297981.55942499998</v>
      </c>
      <c r="F347" s="80">
        <v>350566.54049999994</v>
      </c>
    </row>
    <row r="348" spans="1:6" ht="14.25" x14ac:dyDescent="0.25">
      <c r="A348" s="32" t="s">
        <v>633</v>
      </c>
      <c r="B348" s="32"/>
      <c r="C348" s="53"/>
      <c r="D348" s="53" t="s">
        <v>640</v>
      </c>
      <c r="E348" s="79">
        <f t="shared" si="3"/>
        <v>302270.08652499999</v>
      </c>
      <c r="F348" s="80">
        <v>355611.8665</v>
      </c>
    </row>
    <row r="349" spans="1:6" ht="14.25" x14ac:dyDescent="0.25">
      <c r="A349" s="32" t="s">
        <v>633</v>
      </c>
      <c r="B349" s="32"/>
      <c r="C349" s="53"/>
      <c r="D349" s="53" t="s">
        <v>641</v>
      </c>
      <c r="E349" s="79">
        <f t="shared" si="3"/>
        <v>337911.07570000004</v>
      </c>
      <c r="F349" s="80">
        <v>397542.44200000004</v>
      </c>
    </row>
    <row r="350" spans="1:6" ht="14.25" x14ac:dyDescent="0.25">
      <c r="A350" s="32" t="s">
        <v>633</v>
      </c>
      <c r="B350" s="32"/>
      <c r="C350" s="53"/>
      <c r="D350" s="53" t="s">
        <v>642</v>
      </c>
      <c r="E350" s="79">
        <f t="shared" si="3"/>
        <v>347565.68679999997</v>
      </c>
      <c r="F350" s="80">
        <v>408900.80799999996</v>
      </c>
    </row>
    <row r="351" spans="1:6" ht="14.25" x14ac:dyDescent="0.25">
      <c r="A351" s="32" t="s">
        <v>633</v>
      </c>
      <c r="B351" s="32"/>
      <c r="C351" s="53"/>
      <c r="D351" s="53" t="s">
        <v>643</v>
      </c>
      <c r="E351" s="79" t="s">
        <v>722</v>
      </c>
      <c r="F351" s="80" t="s">
        <v>722</v>
      </c>
    </row>
    <row r="352" spans="1:6" ht="14.25" x14ac:dyDescent="0.25">
      <c r="A352" s="32" t="s">
        <v>633</v>
      </c>
      <c r="B352" s="32"/>
      <c r="C352" s="53" t="s">
        <v>715</v>
      </c>
      <c r="D352" s="53" t="s">
        <v>644</v>
      </c>
      <c r="E352" s="79">
        <f t="shared" si="3"/>
        <v>5767.25</v>
      </c>
      <c r="F352" s="80">
        <v>6785</v>
      </c>
    </row>
    <row r="353" spans="1:6" ht="14.25" x14ac:dyDescent="0.25">
      <c r="A353" s="32" t="s">
        <v>633</v>
      </c>
      <c r="B353" s="32"/>
      <c r="C353" s="53"/>
      <c r="D353" s="53" t="s">
        <v>645</v>
      </c>
      <c r="E353" s="79">
        <f t="shared" si="3"/>
        <v>12976.3125</v>
      </c>
      <c r="F353" s="80">
        <v>15266.25</v>
      </c>
    </row>
    <row r="354" spans="1:6" ht="14.25" x14ac:dyDescent="0.25">
      <c r="A354" s="32" t="s">
        <v>633</v>
      </c>
      <c r="B354" s="32"/>
      <c r="C354" s="53"/>
      <c r="D354" s="53" t="s">
        <v>646</v>
      </c>
      <c r="E354" s="79">
        <f t="shared" si="3"/>
        <v>23357.362499999999</v>
      </c>
      <c r="F354" s="80">
        <v>27479.25</v>
      </c>
    </row>
    <row r="355" spans="1:6" ht="14.25" x14ac:dyDescent="0.25">
      <c r="A355" s="32" t="s">
        <v>633</v>
      </c>
      <c r="B355" s="32"/>
      <c r="C355" s="53"/>
      <c r="D355" s="53" t="s">
        <v>647</v>
      </c>
      <c r="E355" s="79">
        <f t="shared" si="3"/>
        <v>31532.195</v>
      </c>
      <c r="F355" s="80">
        <v>37096.699999999997</v>
      </c>
    </row>
    <row r="356" spans="1:6" ht="14.25" x14ac:dyDescent="0.25">
      <c r="A356" s="32" t="s">
        <v>633</v>
      </c>
      <c r="B356" s="32"/>
      <c r="C356" s="53"/>
      <c r="D356" s="53" t="s">
        <v>648</v>
      </c>
      <c r="E356" s="79">
        <f t="shared" si="3"/>
        <v>37838.047500000001</v>
      </c>
      <c r="F356" s="80">
        <v>44515.35</v>
      </c>
    </row>
    <row r="357" spans="1:6" ht="14.25" x14ac:dyDescent="0.25">
      <c r="A357" s="32" t="s">
        <v>633</v>
      </c>
      <c r="B357" s="32"/>
      <c r="C357" s="53"/>
      <c r="D357" s="53" t="s">
        <v>649</v>
      </c>
      <c r="E357" s="79">
        <f t="shared" si="3"/>
        <v>42568.17</v>
      </c>
      <c r="F357" s="80">
        <v>50080.2</v>
      </c>
    </row>
    <row r="358" spans="1:6" ht="14.25" x14ac:dyDescent="0.25">
      <c r="A358" s="32" t="s">
        <v>633</v>
      </c>
      <c r="B358" s="32"/>
      <c r="C358" s="53"/>
      <c r="D358" s="53" t="s">
        <v>650</v>
      </c>
      <c r="E358" s="79">
        <f t="shared" si="3"/>
        <v>45973.78</v>
      </c>
      <c r="F358" s="80">
        <v>54086.8</v>
      </c>
    </row>
    <row r="359" spans="1:6" ht="14.25" x14ac:dyDescent="0.25">
      <c r="A359" s="32" t="s">
        <v>633</v>
      </c>
      <c r="B359" s="32"/>
      <c r="C359" s="53"/>
      <c r="D359" s="53" t="s">
        <v>651</v>
      </c>
      <c r="E359" s="79">
        <f t="shared" si="3"/>
        <v>48272.86</v>
      </c>
      <c r="F359" s="80">
        <v>56791.6</v>
      </c>
    </row>
    <row r="360" spans="1:6" ht="14.25" x14ac:dyDescent="0.25">
      <c r="A360" s="32" t="s">
        <v>633</v>
      </c>
      <c r="B360" s="32"/>
      <c r="C360" s="53"/>
      <c r="D360" s="53" t="s">
        <v>652</v>
      </c>
      <c r="E360" s="79">
        <f t="shared" si="3"/>
        <v>43175.75</v>
      </c>
      <c r="F360" s="80">
        <v>50795</v>
      </c>
    </row>
    <row r="361" spans="1:6" ht="14.25" x14ac:dyDescent="0.25">
      <c r="A361" s="32" t="s">
        <v>633</v>
      </c>
      <c r="B361" s="32"/>
      <c r="C361" s="53"/>
      <c r="D361" s="53" t="s">
        <v>653</v>
      </c>
      <c r="E361" s="79" t="s">
        <v>722</v>
      </c>
      <c r="F361" s="80" t="s">
        <v>722</v>
      </c>
    </row>
    <row r="362" spans="1:6" x14ac:dyDescent="0.25">
      <c r="A362" s="32" t="s">
        <v>633</v>
      </c>
      <c r="B362" s="32"/>
      <c r="C362" s="53" t="s">
        <v>714</v>
      </c>
      <c r="D362" s="53" t="s">
        <v>654</v>
      </c>
      <c r="E362" s="79">
        <f t="shared" si="3"/>
        <v>11534.5</v>
      </c>
      <c r="F362" s="80">
        <v>13570</v>
      </c>
    </row>
    <row r="363" spans="1:6" x14ac:dyDescent="0.25">
      <c r="A363" s="32" t="s">
        <v>633</v>
      </c>
      <c r="B363" s="32"/>
      <c r="C363" s="53"/>
      <c r="D363" s="53" t="s">
        <v>655</v>
      </c>
      <c r="E363" s="79">
        <f t="shared" si="3"/>
        <v>25952.625</v>
      </c>
      <c r="F363" s="80">
        <v>30532.5</v>
      </c>
    </row>
    <row r="364" spans="1:6" x14ac:dyDescent="0.25">
      <c r="A364" s="32" t="s">
        <v>633</v>
      </c>
      <c r="B364" s="32"/>
      <c r="C364" s="53"/>
      <c r="D364" s="53" t="s">
        <v>656</v>
      </c>
      <c r="E364" s="79">
        <f t="shared" si="3"/>
        <v>46714.724999999999</v>
      </c>
      <c r="F364" s="80">
        <v>54958.5</v>
      </c>
    </row>
    <row r="365" spans="1:6" x14ac:dyDescent="0.25">
      <c r="A365" s="32" t="s">
        <v>633</v>
      </c>
      <c r="B365" s="32"/>
      <c r="C365" s="53"/>
      <c r="D365" s="53" t="s">
        <v>657</v>
      </c>
      <c r="E365" s="79">
        <f t="shared" si="3"/>
        <v>63064.39</v>
      </c>
      <c r="F365" s="80">
        <v>74193.399999999994</v>
      </c>
    </row>
    <row r="366" spans="1:6" x14ac:dyDescent="0.25">
      <c r="A366" s="32" t="s">
        <v>633</v>
      </c>
      <c r="B366" s="32"/>
      <c r="C366" s="53"/>
      <c r="D366" s="53" t="s">
        <v>658</v>
      </c>
      <c r="E366" s="79">
        <f t="shared" si="3"/>
        <v>75677.072500000009</v>
      </c>
      <c r="F366" s="80">
        <v>89031.85</v>
      </c>
    </row>
    <row r="367" spans="1:6" x14ac:dyDescent="0.25">
      <c r="A367" s="32" t="s">
        <v>633</v>
      </c>
      <c r="B367" s="32"/>
      <c r="C367" s="53"/>
      <c r="D367" s="53" t="s">
        <v>659</v>
      </c>
      <c r="E367" s="79">
        <f t="shared" si="3"/>
        <v>85137.317500000005</v>
      </c>
      <c r="F367" s="80">
        <v>100161.55</v>
      </c>
    </row>
    <row r="368" spans="1:6" x14ac:dyDescent="0.25">
      <c r="A368" s="32" t="s">
        <v>633</v>
      </c>
      <c r="B368" s="32"/>
      <c r="C368" s="53"/>
      <c r="D368" s="53" t="s">
        <v>660</v>
      </c>
      <c r="E368" s="79">
        <f t="shared" si="3"/>
        <v>91948.537500000006</v>
      </c>
      <c r="F368" s="80">
        <v>108174.75</v>
      </c>
    </row>
    <row r="369" spans="1:6" x14ac:dyDescent="0.25">
      <c r="A369" s="32" t="s">
        <v>633</v>
      </c>
      <c r="B369" s="32"/>
      <c r="C369" s="53"/>
      <c r="D369" s="53" t="s">
        <v>661</v>
      </c>
      <c r="E369" s="79">
        <f t="shared" si="3"/>
        <v>96545.72</v>
      </c>
      <c r="F369" s="80">
        <v>113583.2</v>
      </c>
    </row>
    <row r="370" spans="1:6" x14ac:dyDescent="0.25">
      <c r="A370" s="32" t="s">
        <v>633</v>
      </c>
      <c r="B370" s="32"/>
      <c r="C370" s="53"/>
      <c r="D370" s="53" t="s">
        <v>662</v>
      </c>
      <c r="E370" s="79">
        <f t="shared" si="3"/>
        <v>99304.225000000006</v>
      </c>
      <c r="F370" s="80">
        <v>116828.5</v>
      </c>
    </row>
    <row r="371" spans="1:6" x14ac:dyDescent="0.25">
      <c r="A371" s="32" t="s">
        <v>633</v>
      </c>
      <c r="B371" s="32"/>
      <c r="C371" s="53"/>
      <c r="D371" s="53" t="s">
        <v>663</v>
      </c>
      <c r="E371" s="79" t="s">
        <v>722</v>
      </c>
      <c r="F371" s="80" t="s">
        <v>722</v>
      </c>
    </row>
    <row r="372" spans="1:6" x14ac:dyDescent="0.25">
      <c r="A372" s="32" t="s">
        <v>633</v>
      </c>
      <c r="B372" s="32"/>
      <c r="C372" s="53" t="s">
        <v>717</v>
      </c>
      <c r="D372" s="53" t="s">
        <v>664</v>
      </c>
      <c r="E372" s="79">
        <f t="shared" si="3"/>
        <v>11534.5</v>
      </c>
      <c r="F372" s="80">
        <v>13570</v>
      </c>
    </row>
    <row r="373" spans="1:6" x14ac:dyDescent="0.25">
      <c r="A373" s="32" t="s">
        <v>633</v>
      </c>
      <c r="B373" s="32"/>
      <c r="C373" s="53"/>
      <c r="D373" s="53" t="s">
        <v>665</v>
      </c>
      <c r="E373" s="79">
        <f t="shared" si="3"/>
        <v>25952.625</v>
      </c>
      <c r="F373" s="80">
        <v>30532.5</v>
      </c>
    </row>
    <row r="374" spans="1:6" x14ac:dyDescent="0.25">
      <c r="A374" s="32" t="s">
        <v>633</v>
      </c>
      <c r="B374" s="32"/>
      <c r="C374" s="53"/>
      <c r="D374" s="53" t="s">
        <v>666</v>
      </c>
      <c r="E374" s="79">
        <f t="shared" si="3"/>
        <v>46714.724999999999</v>
      </c>
      <c r="F374" s="80">
        <v>54958.5</v>
      </c>
    </row>
    <row r="375" spans="1:6" x14ac:dyDescent="0.25">
      <c r="A375" s="32" t="s">
        <v>633</v>
      </c>
      <c r="B375" s="32"/>
      <c r="C375" s="53"/>
      <c r="D375" s="53" t="s">
        <v>667</v>
      </c>
      <c r="E375" s="79">
        <f t="shared" si="3"/>
        <v>63064.39</v>
      </c>
      <c r="F375" s="80">
        <v>74193.399999999994</v>
      </c>
    </row>
    <row r="376" spans="1:6" x14ac:dyDescent="0.25">
      <c r="A376" s="32" t="s">
        <v>633</v>
      </c>
      <c r="B376" s="32"/>
      <c r="C376" s="53"/>
      <c r="D376" s="53" t="s">
        <v>668</v>
      </c>
      <c r="E376" s="79">
        <f t="shared" si="3"/>
        <v>75677.072500000009</v>
      </c>
      <c r="F376" s="80">
        <v>89031.85</v>
      </c>
    </row>
    <row r="377" spans="1:6" x14ac:dyDescent="0.25">
      <c r="A377" s="32" t="s">
        <v>633</v>
      </c>
      <c r="B377" s="32"/>
      <c r="C377" s="53"/>
      <c r="D377" s="53" t="s">
        <v>669</v>
      </c>
      <c r="E377" s="79">
        <f t="shared" si="3"/>
        <v>85137.317500000005</v>
      </c>
      <c r="F377" s="80">
        <v>100161.55</v>
      </c>
    </row>
    <row r="378" spans="1:6" x14ac:dyDescent="0.25">
      <c r="A378" s="32" t="s">
        <v>633</v>
      </c>
      <c r="B378" s="32"/>
      <c r="C378" s="53"/>
      <c r="D378" s="53" t="s">
        <v>670</v>
      </c>
      <c r="E378" s="79">
        <f t="shared" si="3"/>
        <v>91948.537500000006</v>
      </c>
      <c r="F378" s="80">
        <v>108174.75</v>
      </c>
    </row>
    <row r="379" spans="1:6" x14ac:dyDescent="0.25">
      <c r="A379" s="32" t="s">
        <v>633</v>
      </c>
      <c r="B379" s="32"/>
      <c r="C379" s="53"/>
      <c r="D379" s="53" t="s">
        <v>671</v>
      </c>
      <c r="E379" s="79">
        <f t="shared" si="3"/>
        <v>96545.72</v>
      </c>
      <c r="F379" s="80">
        <v>113583.2</v>
      </c>
    </row>
    <row r="380" spans="1:6" x14ac:dyDescent="0.25">
      <c r="A380" s="32" t="s">
        <v>633</v>
      </c>
      <c r="B380" s="32"/>
      <c r="C380" s="53"/>
      <c r="D380" s="53" t="s">
        <v>672</v>
      </c>
      <c r="E380" s="79">
        <f t="shared" si="3"/>
        <v>99304.225000000006</v>
      </c>
      <c r="F380" s="80">
        <v>116828.5</v>
      </c>
    </row>
    <row r="381" spans="1:6" x14ac:dyDescent="0.25">
      <c r="A381" s="32" t="s">
        <v>633</v>
      </c>
      <c r="B381" s="32"/>
      <c r="C381" s="53"/>
      <c r="D381" s="53" t="s">
        <v>673</v>
      </c>
      <c r="E381" s="79" t="s">
        <v>722</v>
      </c>
      <c r="F381" s="80" t="s">
        <v>722</v>
      </c>
    </row>
    <row r="382" spans="1:6" x14ac:dyDescent="0.25">
      <c r="A382" s="32" t="s">
        <v>633</v>
      </c>
      <c r="B382" s="32"/>
      <c r="C382" s="53" t="s">
        <v>716</v>
      </c>
      <c r="D382" s="53" t="s">
        <v>674</v>
      </c>
      <c r="E382" s="79">
        <f t="shared" si="3"/>
        <v>121112.25</v>
      </c>
      <c r="F382" s="80">
        <v>142485</v>
      </c>
    </row>
    <row r="383" spans="1:6" x14ac:dyDescent="0.25">
      <c r="A383" s="32" t="s">
        <v>633</v>
      </c>
      <c r="B383" s="32"/>
      <c r="C383" s="53"/>
      <c r="D383" s="53" t="s">
        <v>675</v>
      </c>
      <c r="E383" s="79">
        <f t="shared" si="3"/>
        <v>272502.5625</v>
      </c>
      <c r="F383" s="80">
        <v>320591.25</v>
      </c>
    </row>
    <row r="384" spans="1:6" x14ac:dyDescent="0.25">
      <c r="A384" s="32" t="s">
        <v>633</v>
      </c>
      <c r="B384" s="32"/>
      <c r="C384" s="53"/>
      <c r="D384" s="53" t="s">
        <v>676</v>
      </c>
      <c r="E384" s="79">
        <f t="shared" si="3"/>
        <v>490504.61249999999</v>
      </c>
      <c r="F384" s="80">
        <v>577064.25</v>
      </c>
    </row>
    <row r="385" spans="1:6" x14ac:dyDescent="0.25">
      <c r="A385" s="32" t="s">
        <v>633</v>
      </c>
      <c r="B385" s="32"/>
      <c r="C385" s="53"/>
      <c r="D385" s="53" t="s">
        <v>677</v>
      </c>
      <c r="E385" s="79">
        <f t="shared" si="3"/>
        <v>662180.98249999993</v>
      </c>
      <c r="F385" s="80">
        <v>779036.45</v>
      </c>
    </row>
    <row r="386" spans="1:6" x14ac:dyDescent="0.25">
      <c r="A386" s="32" t="s">
        <v>633</v>
      </c>
      <c r="B386" s="32"/>
      <c r="C386" s="53"/>
      <c r="D386" s="53" t="s">
        <v>678</v>
      </c>
      <c r="E386" s="79">
        <f t="shared" si="3"/>
        <v>794616.59250000003</v>
      </c>
      <c r="F386" s="80">
        <v>934843.05</v>
      </c>
    </row>
    <row r="387" spans="1:6" x14ac:dyDescent="0.25">
      <c r="A387" s="32" t="s">
        <v>633</v>
      </c>
      <c r="B387" s="32"/>
      <c r="C387" s="53"/>
      <c r="D387" s="53" t="s">
        <v>679</v>
      </c>
      <c r="E387" s="79">
        <f t="shared" si="3"/>
        <v>893944.27749999997</v>
      </c>
      <c r="F387" s="80">
        <v>1051699.1499999999</v>
      </c>
    </row>
    <row r="388" spans="1:6" x14ac:dyDescent="0.25">
      <c r="A388" s="32" t="s">
        <v>633</v>
      </c>
      <c r="B388" s="32"/>
      <c r="C388" s="53"/>
      <c r="D388" s="53" t="s">
        <v>680</v>
      </c>
      <c r="E388" s="79">
        <f t="shared" si="3"/>
        <v>965460.13249999995</v>
      </c>
      <c r="F388" s="80">
        <v>1135835.45</v>
      </c>
    </row>
    <row r="389" spans="1:6" x14ac:dyDescent="0.25">
      <c r="A389" s="32" t="s">
        <v>633</v>
      </c>
      <c r="B389" s="32"/>
      <c r="C389" s="53"/>
      <c r="D389" s="53" t="s">
        <v>681</v>
      </c>
      <c r="E389" s="79">
        <f t="shared" si="3"/>
        <v>1013732.9925000001</v>
      </c>
      <c r="F389" s="80">
        <v>1192627.05</v>
      </c>
    </row>
    <row r="390" spans="1:6" x14ac:dyDescent="0.25">
      <c r="A390" s="32" t="s">
        <v>633</v>
      </c>
      <c r="B390" s="32"/>
      <c r="C390" s="53"/>
      <c r="D390" s="53" t="s">
        <v>682</v>
      </c>
      <c r="E390" s="79">
        <f t="shared" si="3"/>
        <v>1042696.3175</v>
      </c>
      <c r="F390" s="80">
        <v>1226701.55</v>
      </c>
    </row>
    <row r="391" spans="1:6" x14ac:dyDescent="0.25">
      <c r="A391" s="32" t="s">
        <v>633</v>
      </c>
      <c r="B391" s="32"/>
      <c r="C391" s="53"/>
      <c r="D391" s="53" t="s">
        <v>683</v>
      </c>
      <c r="E391" s="79" t="s">
        <v>722</v>
      </c>
      <c r="F391" s="80" t="s">
        <v>722</v>
      </c>
    </row>
    <row r="392" spans="1:6" x14ac:dyDescent="0.25">
      <c r="A392" s="32" t="s">
        <v>633</v>
      </c>
      <c r="B392" s="32"/>
      <c r="C392" s="53" t="s">
        <v>719</v>
      </c>
      <c r="D392" s="53" t="s">
        <v>684</v>
      </c>
      <c r="E392" s="79">
        <f t="shared" si="3"/>
        <v>17301.75</v>
      </c>
      <c r="F392" s="80">
        <v>20355</v>
      </c>
    </row>
    <row r="393" spans="1:6" x14ac:dyDescent="0.25">
      <c r="A393" s="32" t="s">
        <v>633</v>
      </c>
      <c r="B393" s="32"/>
      <c r="C393" s="53"/>
      <c r="D393" s="53" t="s">
        <v>685</v>
      </c>
      <c r="E393" s="79">
        <f t="shared" si="3"/>
        <v>38928.9375</v>
      </c>
      <c r="F393" s="80">
        <v>45798.75</v>
      </c>
    </row>
    <row r="394" spans="1:6" x14ac:dyDescent="0.25">
      <c r="A394" s="32" t="s">
        <v>633</v>
      </c>
      <c r="B394" s="32"/>
      <c r="C394" s="53"/>
      <c r="D394" s="53" t="s">
        <v>686</v>
      </c>
      <c r="E394" s="79">
        <f t="shared" si="3"/>
        <v>70072.087499999994</v>
      </c>
      <c r="F394" s="80">
        <v>82437.75</v>
      </c>
    </row>
    <row r="395" spans="1:6" x14ac:dyDescent="0.25">
      <c r="A395" s="32" t="s">
        <v>633</v>
      </c>
      <c r="B395" s="32"/>
      <c r="C395" s="53"/>
      <c r="D395" s="53" t="s">
        <v>687</v>
      </c>
      <c r="E395" s="79">
        <f t="shared" si="3"/>
        <v>94596.585000000006</v>
      </c>
      <c r="F395" s="80">
        <v>111290.1</v>
      </c>
    </row>
    <row r="396" spans="1:6" x14ac:dyDescent="0.25">
      <c r="A396" s="32" t="s">
        <v>633</v>
      </c>
      <c r="B396" s="32"/>
      <c r="C396" s="53"/>
      <c r="D396" s="53" t="s">
        <v>688</v>
      </c>
      <c r="E396" s="79">
        <f t="shared" si="3"/>
        <v>113516.0975</v>
      </c>
      <c r="F396" s="80">
        <v>133548.35</v>
      </c>
    </row>
    <row r="397" spans="1:6" x14ac:dyDescent="0.25">
      <c r="A397" s="32" t="s">
        <v>633</v>
      </c>
      <c r="B397" s="32"/>
      <c r="C397" s="53"/>
      <c r="D397" s="53" t="s">
        <v>689</v>
      </c>
      <c r="E397" s="79">
        <f t="shared" si="3"/>
        <v>127705.4875</v>
      </c>
      <c r="F397" s="80">
        <v>150241.75</v>
      </c>
    </row>
    <row r="398" spans="1:6" x14ac:dyDescent="0.25">
      <c r="A398" s="32" t="s">
        <v>633</v>
      </c>
      <c r="B398" s="32"/>
      <c r="C398" s="53"/>
      <c r="D398" s="53" t="s">
        <v>690</v>
      </c>
      <c r="E398" s="79">
        <f t="shared" si="3"/>
        <v>137922.3175</v>
      </c>
      <c r="F398" s="80">
        <v>162261.54999999999</v>
      </c>
    </row>
    <row r="399" spans="1:6" x14ac:dyDescent="0.25">
      <c r="A399" s="32" t="s">
        <v>633</v>
      </c>
      <c r="B399" s="32"/>
      <c r="C399" s="53"/>
      <c r="D399" s="53" t="s">
        <v>691</v>
      </c>
      <c r="E399" s="79">
        <f t="shared" si="3"/>
        <v>144818.57999999999</v>
      </c>
      <c r="F399" s="80">
        <v>170374.8</v>
      </c>
    </row>
    <row r="400" spans="1:6" x14ac:dyDescent="0.25">
      <c r="A400" s="32" t="s">
        <v>633</v>
      </c>
      <c r="B400" s="32"/>
      <c r="C400" s="53"/>
      <c r="D400" s="53" t="s">
        <v>692</v>
      </c>
      <c r="E400" s="79">
        <f t="shared" si="3"/>
        <v>148956.33749999999</v>
      </c>
      <c r="F400" s="80">
        <v>175242.75</v>
      </c>
    </row>
    <row r="401" spans="1:6" x14ac:dyDescent="0.25">
      <c r="A401" s="32" t="s">
        <v>633</v>
      </c>
      <c r="B401" s="32"/>
      <c r="C401" s="53"/>
      <c r="D401" s="53" t="s">
        <v>693</v>
      </c>
      <c r="E401" s="79" t="s">
        <v>722</v>
      </c>
      <c r="F401" s="80" t="s">
        <v>722</v>
      </c>
    </row>
    <row r="402" spans="1:6" x14ac:dyDescent="0.25">
      <c r="A402" s="32" t="s">
        <v>633</v>
      </c>
      <c r="B402" s="32"/>
      <c r="C402" s="53" t="s">
        <v>718</v>
      </c>
      <c r="D402" s="53" t="s">
        <v>694</v>
      </c>
      <c r="E402" s="79">
        <f t="shared" si="3"/>
        <v>34603.5</v>
      </c>
      <c r="F402" s="80">
        <v>40710</v>
      </c>
    </row>
    <row r="403" spans="1:6" x14ac:dyDescent="0.25">
      <c r="A403" s="32" t="s">
        <v>633</v>
      </c>
      <c r="B403" s="32"/>
      <c r="C403" s="53"/>
      <c r="D403" s="53" t="s">
        <v>695</v>
      </c>
      <c r="E403" s="79">
        <f t="shared" si="3"/>
        <v>77857.875</v>
      </c>
      <c r="F403" s="80">
        <v>91597.5</v>
      </c>
    </row>
    <row r="404" spans="1:6" x14ac:dyDescent="0.25">
      <c r="A404" s="32" t="s">
        <v>633</v>
      </c>
      <c r="B404" s="32"/>
      <c r="C404" s="53"/>
      <c r="D404" s="53" t="s">
        <v>696</v>
      </c>
      <c r="E404" s="79">
        <f t="shared" si="3"/>
        <v>140144.17499999999</v>
      </c>
      <c r="F404" s="80">
        <v>164875.5</v>
      </c>
    </row>
    <row r="405" spans="1:6" x14ac:dyDescent="0.25">
      <c r="A405" s="32" t="s">
        <v>633</v>
      </c>
      <c r="B405" s="32"/>
      <c r="C405" s="53"/>
      <c r="D405" s="53" t="s">
        <v>697</v>
      </c>
      <c r="E405" s="79">
        <f t="shared" si="3"/>
        <v>189194.14750000002</v>
      </c>
      <c r="F405" s="80">
        <v>222581.35</v>
      </c>
    </row>
    <row r="406" spans="1:6" x14ac:dyDescent="0.25">
      <c r="A406" s="32" t="s">
        <v>633</v>
      </c>
      <c r="B406" s="32"/>
      <c r="C406" s="53"/>
      <c r="D406" s="53" t="s">
        <v>698</v>
      </c>
      <c r="E406" s="79">
        <f t="shared" si="3"/>
        <v>227033.17249999999</v>
      </c>
      <c r="F406" s="80">
        <v>267097.84999999998</v>
      </c>
    </row>
    <row r="407" spans="1:6" x14ac:dyDescent="0.25">
      <c r="A407" s="32" t="s">
        <v>633</v>
      </c>
      <c r="B407" s="32"/>
      <c r="C407" s="53"/>
      <c r="D407" s="53" t="s">
        <v>699</v>
      </c>
      <c r="E407" s="79">
        <f t="shared" ref="E407:E420" si="4">F407-SUM(F407*15%)</f>
        <v>255411.95250000001</v>
      </c>
      <c r="F407" s="80">
        <v>300484.65000000002</v>
      </c>
    </row>
    <row r="408" spans="1:6" x14ac:dyDescent="0.25">
      <c r="A408" s="32" t="s">
        <v>633</v>
      </c>
      <c r="B408" s="32"/>
      <c r="C408" s="53"/>
      <c r="D408" s="53" t="s">
        <v>700</v>
      </c>
      <c r="E408" s="79">
        <f t="shared" si="4"/>
        <v>275845.61249999999</v>
      </c>
      <c r="F408" s="80">
        <v>324524.25</v>
      </c>
    </row>
    <row r="409" spans="1:6" x14ac:dyDescent="0.25">
      <c r="A409" s="32" t="s">
        <v>633</v>
      </c>
      <c r="B409" s="32"/>
      <c r="C409" s="53"/>
      <c r="D409" s="53" t="s">
        <v>701</v>
      </c>
      <c r="E409" s="79">
        <f t="shared" si="4"/>
        <v>289637.15999999997</v>
      </c>
      <c r="F409" s="80">
        <v>340749.6</v>
      </c>
    </row>
    <row r="410" spans="1:6" x14ac:dyDescent="0.25">
      <c r="A410" s="32" t="s">
        <v>633</v>
      </c>
      <c r="B410" s="32"/>
      <c r="C410" s="53"/>
      <c r="D410" s="53" t="s">
        <v>702</v>
      </c>
      <c r="E410" s="79">
        <f t="shared" si="4"/>
        <v>297912.67499999999</v>
      </c>
      <c r="F410" s="80">
        <v>350485.5</v>
      </c>
    </row>
    <row r="411" spans="1:6" x14ac:dyDescent="0.25">
      <c r="A411" s="32" t="s">
        <v>633</v>
      </c>
      <c r="B411" s="32"/>
      <c r="C411" s="53"/>
      <c r="D411" s="53" t="s">
        <v>703</v>
      </c>
      <c r="E411" s="79" t="s">
        <v>722</v>
      </c>
      <c r="F411" s="80" t="s">
        <v>722</v>
      </c>
    </row>
    <row r="412" spans="1:6" x14ac:dyDescent="0.25">
      <c r="A412" s="32" t="s">
        <v>633</v>
      </c>
      <c r="B412" s="32"/>
      <c r="C412" s="53" t="s">
        <v>720</v>
      </c>
      <c r="D412" s="53" t="s">
        <v>704</v>
      </c>
      <c r="E412" s="79">
        <f t="shared" si="4"/>
        <v>34603.5</v>
      </c>
      <c r="F412" s="80">
        <v>40710</v>
      </c>
    </row>
    <row r="413" spans="1:6" x14ac:dyDescent="0.25">
      <c r="A413" s="32" t="s">
        <v>633</v>
      </c>
      <c r="B413" s="32"/>
      <c r="C413" s="53"/>
      <c r="D413" s="53" t="s">
        <v>705</v>
      </c>
      <c r="E413" s="79">
        <f t="shared" si="4"/>
        <v>77857.875</v>
      </c>
      <c r="F413" s="80">
        <v>91597.5</v>
      </c>
    </row>
    <row r="414" spans="1:6" x14ac:dyDescent="0.25">
      <c r="A414" s="32" t="s">
        <v>633</v>
      </c>
      <c r="B414" s="32"/>
      <c r="C414" s="53"/>
      <c r="D414" s="53" t="s">
        <v>706</v>
      </c>
      <c r="E414" s="79">
        <f t="shared" si="4"/>
        <v>140144.17499999999</v>
      </c>
      <c r="F414" s="80">
        <v>164875.5</v>
      </c>
    </row>
    <row r="415" spans="1:6" x14ac:dyDescent="0.25">
      <c r="A415" s="32" t="s">
        <v>633</v>
      </c>
      <c r="B415" s="32"/>
      <c r="C415" s="53"/>
      <c r="D415" s="53" t="s">
        <v>721</v>
      </c>
      <c r="E415" s="79">
        <f t="shared" si="4"/>
        <v>189194.14750000002</v>
      </c>
      <c r="F415" s="80">
        <v>222581.35</v>
      </c>
    </row>
    <row r="416" spans="1:6" x14ac:dyDescent="0.25">
      <c r="A416" s="32" t="s">
        <v>633</v>
      </c>
      <c r="B416" s="32"/>
      <c r="C416" s="53"/>
      <c r="D416" s="53" t="s">
        <v>707</v>
      </c>
      <c r="E416" s="79">
        <f t="shared" si="4"/>
        <v>227033.17249999999</v>
      </c>
      <c r="F416" s="80">
        <v>267097.84999999998</v>
      </c>
    </row>
    <row r="417" spans="1:6" x14ac:dyDescent="0.25">
      <c r="A417" s="32" t="s">
        <v>633</v>
      </c>
      <c r="B417" s="32"/>
      <c r="C417" s="53"/>
      <c r="D417" s="53" t="s">
        <v>708</v>
      </c>
      <c r="E417" s="79">
        <f t="shared" si="4"/>
        <v>255411.95250000001</v>
      </c>
      <c r="F417" s="80">
        <v>300484.65000000002</v>
      </c>
    </row>
    <row r="418" spans="1:6" x14ac:dyDescent="0.25">
      <c r="A418" s="32" t="s">
        <v>633</v>
      </c>
      <c r="B418" s="32"/>
      <c r="C418" s="53"/>
      <c r="D418" s="53" t="s">
        <v>709</v>
      </c>
      <c r="E418" s="79">
        <f t="shared" si="4"/>
        <v>275845.61249999999</v>
      </c>
      <c r="F418" s="80">
        <v>324524.25</v>
      </c>
    </row>
    <row r="419" spans="1:6" x14ac:dyDescent="0.25">
      <c r="A419" s="32" t="s">
        <v>633</v>
      </c>
      <c r="B419" s="32"/>
      <c r="C419" s="53"/>
      <c r="D419" s="53" t="s">
        <v>710</v>
      </c>
      <c r="E419" s="79">
        <f t="shared" si="4"/>
        <v>289637.15999999997</v>
      </c>
      <c r="F419" s="80">
        <v>340749.6</v>
      </c>
    </row>
    <row r="420" spans="1:6" x14ac:dyDescent="0.25">
      <c r="A420" s="32" t="s">
        <v>633</v>
      </c>
      <c r="B420" s="32"/>
      <c r="C420" s="53"/>
      <c r="D420" s="53" t="s">
        <v>711</v>
      </c>
      <c r="E420" s="79">
        <f t="shared" si="4"/>
        <v>297912.67499999999</v>
      </c>
      <c r="F420" s="80">
        <v>350485.5</v>
      </c>
    </row>
    <row r="421" spans="1:6" x14ac:dyDescent="0.25">
      <c r="A421" s="32" t="s">
        <v>633</v>
      </c>
      <c r="B421" s="32"/>
      <c r="C421" s="53"/>
      <c r="D421" s="53" t="s">
        <v>712</v>
      </c>
      <c r="E421" s="79" t="s">
        <v>722</v>
      </c>
      <c r="F421" s="80" t="s">
        <v>722</v>
      </c>
    </row>
  </sheetData>
  <mergeCells count="49">
    <mergeCell ref="A193:F193"/>
    <mergeCell ref="A204:F204"/>
    <mergeCell ref="A215:F215"/>
    <mergeCell ref="A318:F318"/>
    <mergeCell ref="A315:F315"/>
    <mergeCell ref="A311:F311"/>
    <mergeCell ref="A312:F312"/>
    <mergeCell ref="A226:F226"/>
    <mergeCell ref="A237:F237"/>
    <mergeCell ref="A248:F248"/>
    <mergeCell ref="A259:F259"/>
    <mergeCell ref="A270:F270"/>
    <mergeCell ref="A155:F155"/>
    <mergeCell ref="A157:F157"/>
    <mergeCell ref="A160:F160"/>
    <mergeCell ref="A171:F171"/>
    <mergeCell ref="A182:F182"/>
    <mergeCell ref="A100:F100"/>
    <mergeCell ref="A111:F111"/>
    <mergeCell ref="A122:F122"/>
    <mergeCell ref="A133:F133"/>
    <mergeCell ref="A144:F144"/>
    <mergeCell ref="A77:F77"/>
    <mergeCell ref="A10:F10"/>
    <mergeCell ref="A47:F47"/>
    <mergeCell ref="A78:F78"/>
    <mergeCell ref="A89:F89"/>
    <mergeCell ref="A6:B6"/>
    <mergeCell ref="A7:B7"/>
    <mergeCell ref="A71:F71"/>
    <mergeCell ref="A5:D5"/>
    <mergeCell ref="C6:D6"/>
    <mergeCell ref="C7:D7"/>
    <mergeCell ref="A11:F11"/>
    <mergeCell ref="A29:F29"/>
    <mergeCell ref="A281:F281"/>
    <mergeCell ref="A292:F292"/>
    <mergeCell ref="A293:F293"/>
    <mergeCell ref="A296:F296"/>
    <mergeCell ref="A297:F297"/>
    <mergeCell ref="A340:F340"/>
    <mergeCell ref="A341:F341"/>
    <mergeCell ref="H317:M317"/>
    <mergeCell ref="A331:F331"/>
    <mergeCell ref="A332:F332"/>
    <mergeCell ref="A322:F322"/>
    <mergeCell ref="A321:F321"/>
    <mergeCell ref="A335:F335"/>
    <mergeCell ref="A336:F336"/>
  </mergeCells>
  <printOptions horizontalCentered="1"/>
  <pageMargins left="0.1" right="0.1" top="0.5" bottom="0.25" header="0.3" footer="0.3"/>
  <pageSetup orientation="landscape" r:id="rId1"/>
  <headerFooter>
    <oddHeader xml:space="preserve">&amp;LVIP Pricelist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4"/>
  <sheetViews>
    <sheetView topLeftCell="A88" workbookViewId="0">
      <selection activeCell="E103" sqref="E103"/>
    </sheetView>
  </sheetViews>
  <sheetFormatPr defaultColWidth="9.140625" defaultRowHeight="15" x14ac:dyDescent="0.25"/>
  <cols>
    <col min="1" max="1" width="33" style="4" customWidth="1"/>
    <col min="2" max="4" width="14.5703125" style="4" customWidth="1"/>
    <col min="5" max="5" width="14.5703125" style="7" customWidth="1"/>
    <col min="6" max="16384" width="9.140625" style="4"/>
  </cols>
  <sheetData>
    <row r="1" spans="1:5" ht="19.149999999999999" x14ac:dyDescent="0.25">
      <c r="A1" s="3" t="s">
        <v>2</v>
      </c>
      <c r="B1" s="3"/>
    </row>
    <row r="2" spans="1:5" ht="14.25" x14ac:dyDescent="0.25">
      <c r="A2" s="5" t="s">
        <v>3</v>
      </c>
      <c r="B2" s="5"/>
      <c r="C2" s="5"/>
      <c r="D2" s="5"/>
    </row>
    <row r="3" spans="1:5" ht="14.25" x14ac:dyDescent="0.25">
      <c r="A3" s="5" t="s">
        <v>197</v>
      </c>
      <c r="B3" s="5"/>
      <c r="C3" s="5"/>
      <c r="D3" s="5"/>
    </row>
    <row r="5" spans="1:5" ht="16.350000000000001" x14ac:dyDescent="0.25">
      <c r="A5" s="87" t="s">
        <v>4</v>
      </c>
      <c r="B5" s="87"/>
      <c r="C5" s="87"/>
      <c r="D5" s="87"/>
    </row>
    <row r="6" spans="1:5" ht="16.350000000000001" x14ac:dyDescent="0.25">
      <c r="A6" s="11" t="s">
        <v>94</v>
      </c>
      <c r="B6" s="88" t="s">
        <v>93</v>
      </c>
      <c r="C6" s="88"/>
      <c r="D6" s="88"/>
    </row>
    <row r="7" spans="1:5" ht="16.350000000000001" x14ac:dyDescent="0.25">
      <c r="A7" s="11" t="s">
        <v>5</v>
      </c>
      <c r="B7" s="89">
        <v>0.15</v>
      </c>
      <c r="C7" s="89"/>
      <c r="D7" s="89"/>
    </row>
    <row r="8" spans="1:5" ht="16.350000000000001" x14ac:dyDescent="0.25">
      <c r="A8" s="6"/>
      <c r="B8" s="6"/>
    </row>
    <row r="9" spans="1:5" ht="15.75" x14ac:dyDescent="0.25">
      <c r="A9" s="87" t="s">
        <v>209</v>
      </c>
      <c r="B9" s="87" t="s">
        <v>212</v>
      </c>
      <c r="C9" s="87"/>
      <c r="D9" s="87" t="s">
        <v>208</v>
      </c>
      <c r="E9" s="87"/>
    </row>
    <row r="10" spans="1:5" ht="15.75" x14ac:dyDescent="0.25">
      <c r="A10" s="87"/>
      <c r="B10" s="12" t="s">
        <v>8</v>
      </c>
      <c r="C10" s="12" t="s">
        <v>20</v>
      </c>
      <c r="D10" s="12" t="s">
        <v>8</v>
      </c>
      <c r="E10" s="12" t="s">
        <v>20</v>
      </c>
    </row>
    <row r="11" spans="1:5" ht="14.25" x14ac:dyDescent="0.25">
      <c r="A11" s="25" t="s">
        <v>199</v>
      </c>
      <c r="B11" s="27">
        <v>100</v>
      </c>
      <c r="C11" s="27">
        <f>B11/(1-$B$7)</f>
        <v>117.64705882352942</v>
      </c>
      <c r="D11" s="27">
        <v>100</v>
      </c>
      <c r="E11" s="27">
        <f>D11/(1-$B$7)</f>
        <v>117.64705882352942</v>
      </c>
    </row>
    <row r="12" spans="1:5" ht="14.25" x14ac:dyDescent="0.25">
      <c r="A12" s="25" t="s">
        <v>200</v>
      </c>
      <c r="B12" s="27"/>
      <c r="C12" s="27"/>
      <c r="D12" s="27"/>
      <c r="E12" s="27"/>
    </row>
    <row r="13" spans="1:5" ht="14.25" x14ac:dyDescent="0.25">
      <c r="A13" s="26" t="s">
        <v>201</v>
      </c>
      <c r="B13" s="27">
        <v>100</v>
      </c>
      <c r="C13" s="27">
        <f t="shared" ref="C13:E23" si="0">B13/(1-$B$7)</f>
        <v>117.64705882352942</v>
      </c>
      <c r="D13" s="27">
        <v>100</v>
      </c>
      <c r="E13" s="27">
        <f t="shared" si="0"/>
        <v>117.64705882352942</v>
      </c>
    </row>
    <row r="14" spans="1:5" ht="14.25" x14ac:dyDescent="0.25">
      <c r="A14" s="26" t="s">
        <v>202</v>
      </c>
      <c r="B14" s="27">
        <v>100</v>
      </c>
      <c r="C14" s="27">
        <f t="shared" si="0"/>
        <v>117.64705882352942</v>
      </c>
      <c r="D14" s="27">
        <v>100</v>
      </c>
      <c r="E14" s="27">
        <f t="shared" si="0"/>
        <v>117.64705882352942</v>
      </c>
    </row>
    <row r="15" spans="1:5" ht="14.25" x14ac:dyDescent="0.25">
      <c r="A15" s="26" t="s">
        <v>203</v>
      </c>
      <c r="B15" s="27">
        <v>100</v>
      </c>
      <c r="C15" s="27">
        <f t="shared" si="0"/>
        <v>117.64705882352942</v>
      </c>
      <c r="D15" s="27">
        <v>100</v>
      </c>
      <c r="E15" s="27">
        <f t="shared" si="0"/>
        <v>117.64705882352942</v>
      </c>
    </row>
    <row r="16" spans="1:5" ht="14.25" x14ac:dyDescent="0.25">
      <c r="A16" s="26" t="s">
        <v>204</v>
      </c>
      <c r="B16" s="27">
        <v>100</v>
      </c>
      <c r="C16" s="27">
        <f t="shared" si="0"/>
        <v>117.64705882352942</v>
      </c>
      <c r="D16" s="27">
        <v>100</v>
      </c>
      <c r="E16" s="27">
        <f t="shared" si="0"/>
        <v>117.64705882352942</v>
      </c>
    </row>
    <row r="17" spans="1:5" ht="14.25" x14ac:dyDescent="0.25">
      <c r="A17" s="26" t="s">
        <v>205</v>
      </c>
      <c r="B17" s="27">
        <v>100</v>
      </c>
      <c r="C17" s="27">
        <f t="shared" si="0"/>
        <v>117.64705882352942</v>
      </c>
      <c r="D17" s="27">
        <v>100</v>
      </c>
      <c r="E17" s="27">
        <f t="shared" si="0"/>
        <v>117.64705882352942</v>
      </c>
    </row>
    <row r="18" spans="1:5" ht="14.25" x14ac:dyDescent="0.25">
      <c r="A18" s="25" t="s">
        <v>206</v>
      </c>
      <c r="B18" s="27">
        <v>100</v>
      </c>
      <c r="C18" s="27">
        <f t="shared" si="0"/>
        <v>117.64705882352942</v>
      </c>
      <c r="D18" s="27">
        <v>100</v>
      </c>
      <c r="E18" s="27">
        <f t="shared" si="0"/>
        <v>117.64705882352942</v>
      </c>
    </row>
    <row r="19" spans="1:5" ht="14.25" x14ac:dyDescent="0.25">
      <c r="A19" s="25" t="s">
        <v>207</v>
      </c>
      <c r="B19" s="27">
        <v>100</v>
      </c>
      <c r="C19" s="27">
        <f t="shared" si="0"/>
        <v>117.64705882352942</v>
      </c>
      <c r="D19" s="27">
        <v>100</v>
      </c>
      <c r="E19" s="27">
        <f t="shared" si="0"/>
        <v>117.64705882352942</v>
      </c>
    </row>
    <row r="20" spans="1:5" ht="14.25" x14ac:dyDescent="0.25">
      <c r="A20" s="25" t="s">
        <v>211</v>
      </c>
      <c r="B20" s="27">
        <v>100</v>
      </c>
      <c r="C20" s="27">
        <f t="shared" si="0"/>
        <v>117.64705882352942</v>
      </c>
      <c r="D20" s="27">
        <v>100</v>
      </c>
      <c r="E20" s="27">
        <f t="shared" si="0"/>
        <v>117.64705882352942</v>
      </c>
    </row>
    <row r="21" spans="1:5" ht="14.25" x14ac:dyDescent="0.25">
      <c r="A21" s="25" t="s">
        <v>211</v>
      </c>
      <c r="B21" s="27">
        <v>100</v>
      </c>
      <c r="C21" s="27">
        <f t="shared" si="0"/>
        <v>117.64705882352942</v>
      </c>
      <c r="D21" s="27">
        <v>100</v>
      </c>
      <c r="E21" s="27">
        <f t="shared" si="0"/>
        <v>117.64705882352942</v>
      </c>
    </row>
    <row r="22" spans="1:5" ht="14.25" x14ac:dyDescent="0.25">
      <c r="A22" s="25" t="s">
        <v>211</v>
      </c>
      <c r="B22" s="27">
        <v>100</v>
      </c>
      <c r="C22" s="27">
        <f t="shared" si="0"/>
        <v>117.64705882352942</v>
      </c>
      <c r="D22" s="27">
        <v>100</v>
      </c>
      <c r="E22" s="27">
        <f t="shared" si="0"/>
        <v>117.64705882352942</v>
      </c>
    </row>
    <row r="23" spans="1:5" ht="14.25" x14ac:dyDescent="0.25">
      <c r="A23" s="25" t="s">
        <v>211</v>
      </c>
      <c r="B23" s="27">
        <v>100</v>
      </c>
      <c r="C23" s="27">
        <f t="shared" si="0"/>
        <v>117.64705882352942</v>
      </c>
      <c r="D23" s="27">
        <v>100</v>
      </c>
      <c r="E23" s="27">
        <f t="shared" si="0"/>
        <v>117.64705882352942</v>
      </c>
    </row>
    <row r="24" spans="1:5" ht="16.350000000000001" x14ac:dyDescent="0.25">
      <c r="A24" s="97" t="s">
        <v>486</v>
      </c>
      <c r="B24" s="98"/>
      <c r="C24" s="98"/>
      <c r="D24" s="98"/>
      <c r="E24" s="99"/>
    </row>
    <row r="25" spans="1:5" ht="15.75" x14ac:dyDescent="0.25">
      <c r="A25" s="87" t="s">
        <v>209</v>
      </c>
      <c r="B25" s="87" t="s">
        <v>212</v>
      </c>
      <c r="C25" s="87"/>
      <c r="D25" s="87" t="s">
        <v>208</v>
      </c>
      <c r="E25" s="87"/>
    </row>
    <row r="26" spans="1:5" ht="15.75" x14ac:dyDescent="0.25">
      <c r="A26" s="87"/>
      <c r="B26" s="12" t="s">
        <v>8</v>
      </c>
      <c r="C26" s="12" t="s">
        <v>20</v>
      </c>
      <c r="D26" s="12" t="s">
        <v>8</v>
      </c>
      <c r="E26" s="12" t="s">
        <v>20</v>
      </c>
    </row>
    <row r="27" spans="1:5" ht="14.25" x14ac:dyDescent="0.25">
      <c r="A27" s="58" t="s">
        <v>471</v>
      </c>
      <c r="B27" s="59">
        <v>243.1</v>
      </c>
      <c r="C27" s="59">
        <v>286</v>
      </c>
      <c r="D27" s="59">
        <v>221</v>
      </c>
      <c r="E27" s="59">
        <v>260</v>
      </c>
    </row>
    <row r="28" spans="1:5" ht="14.25" x14ac:dyDescent="0.25">
      <c r="A28" s="58" t="s">
        <v>472</v>
      </c>
      <c r="B28" s="59">
        <v>265.2</v>
      </c>
      <c r="C28" s="59">
        <v>312</v>
      </c>
      <c r="D28" s="59">
        <v>241.4</v>
      </c>
      <c r="E28" s="59">
        <v>284</v>
      </c>
    </row>
    <row r="29" spans="1:5" ht="14.25" x14ac:dyDescent="0.25">
      <c r="A29" s="58" t="s">
        <v>473</v>
      </c>
      <c r="B29" s="59">
        <v>249.9</v>
      </c>
      <c r="C29" s="59">
        <v>294</v>
      </c>
      <c r="D29" s="59">
        <v>226.95</v>
      </c>
      <c r="E29" s="59">
        <v>267</v>
      </c>
    </row>
    <row r="30" spans="1:5" ht="14.25" x14ac:dyDescent="0.25">
      <c r="A30" s="58" t="s">
        <v>474</v>
      </c>
      <c r="B30" s="59">
        <v>237.15</v>
      </c>
      <c r="C30" s="59">
        <v>279</v>
      </c>
      <c r="D30" s="59">
        <v>215.9</v>
      </c>
      <c r="E30" s="59">
        <v>254</v>
      </c>
    </row>
    <row r="31" spans="1:5" ht="14.25" x14ac:dyDescent="0.25">
      <c r="A31" s="58" t="s">
        <v>475</v>
      </c>
      <c r="B31" s="59">
        <v>216.75</v>
      </c>
      <c r="C31" s="59">
        <v>255</v>
      </c>
      <c r="D31" s="59">
        <v>196.35</v>
      </c>
      <c r="E31" s="59">
        <v>231</v>
      </c>
    </row>
    <row r="32" spans="1:5" ht="14.25" x14ac:dyDescent="0.25">
      <c r="A32" s="58" t="s">
        <v>476</v>
      </c>
      <c r="B32" s="59">
        <v>170.85</v>
      </c>
      <c r="C32" s="59">
        <v>201</v>
      </c>
      <c r="D32" s="59">
        <v>155.55000000000001</v>
      </c>
      <c r="E32" s="59">
        <v>183</v>
      </c>
    </row>
    <row r="33" spans="1:5" ht="16.350000000000001" x14ac:dyDescent="0.25">
      <c r="A33" s="97" t="s">
        <v>562</v>
      </c>
      <c r="B33" s="98"/>
      <c r="C33" s="98"/>
      <c r="D33" s="98"/>
      <c r="E33" s="99"/>
    </row>
    <row r="34" spans="1:5" ht="15.75" x14ac:dyDescent="0.25">
      <c r="A34" s="87" t="s">
        <v>209</v>
      </c>
      <c r="B34" s="87" t="s">
        <v>560</v>
      </c>
      <c r="C34" s="87"/>
      <c r="D34" s="87" t="s">
        <v>561</v>
      </c>
      <c r="E34" s="87"/>
    </row>
    <row r="35" spans="1:5" ht="15.75" x14ac:dyDescent="0.25">
      <c r="A35" s="87"/>
      <c r="B35" s="12" t="s">
        <v>8</v>
      </c>
      <c r="C35" s="12" t="s">
        <v>20</v>
      </c>
      <c r="D35" s="12" t="s">
        <v>8</v>
      </c>
      <c r="E35" s="12" t="s">
        <v>20</v>
      </c>
    </row>
    <row r="36" spans="1:5" ht="14.25" x14ac:dyDescent="0.25">
      <c r="A36" s="58" t="s">
        <v>549</v>
      </c>
      <c r="B36" s="59" t="s">
        <v>559</v>
      </c>
      <c r="C36" s="59" t="s">
        <v>559</v>
      </c>
      <c r="D36" s="63">
        <v>238</v>
      </c>
      <c r="E36" s="63">
        <v>280</v>
      </c>
    </row>
    <row r="37" spans="1:5" ht="27.2" x14ac:dyDescent="0.25">
      <c r="A37" s="58" t="s">
        <v>550</v>
      </c>
      <c r="B37" s="59" t="s">
        <v>559</v>
      </c>
      <c r="C37" s="59" t="s">
        <v>559</v>
      </c>
      <c r="D37" s="63">
        <v>34000</v>
      </c>
      <c r="E37" s="63">
        <v>40000</v>
      </c>
    </row>
    <row r="38" spans="1:5" ht="27.2" x14ac:dyDescent="0.25">
      <c r="A38" s="58" t="s">
        <v>551</v>
      </c>
      <c r="B38" s="59" t="s">
        <v>559</v>
      </c>
      <c r="C38" s="59" t="s">
        <v>559</v>
      </c>
      <c r="D38" s="63">
        <v>34000</v>
      </c>
      <c r="E38" s="63">
        <v>40000</v>
      </c>
    </row>
    <row r="39" spans="1:5" ht="14.25" x14ac:dyDescent="0.25">
      <c r="A39" s="58" t="s">
        <v>552</v>
      </c>
      <c r="B39" s="59" t="s">
        <v>559</v>
      </c>
      <c r="C39" s="59" t="s">
        <v>559</v>
      </c>
      <c r="D39" s="63">
        <v>38080</v>
      </c>
      <c r="E39" s="63">
        <v>44800</v>
      </c>
    </row>
    <row r="40" spans="1:5" ht="27.2" x14ac:dyDescent="0.25">
      <c r="A40" s="58" t="s">
        <v>553</v>
      </c>
      <c r="B40" s="59" t="s">
        <v>559</v>
      </c>
      <c r="C40" s="59" t="s">
        <v>559</v>
      </c>
      <c r="D40" s="63">
        <v>238</v>
      </c>
      <c r="E40" s="63">
        <v>280</v>
      </c>
    </row>
    <row r="41" spans="1:5" ht="27.2" x14ac:dyDescent="0.25">
      <c r="A41" s="58" t="s">
        <v>554</v>
      </c>
      <c r="B41" s="59" t="s">
        <v>559</v>
      </c>
      <c r="C41" s="59" t="s">
        <v>559</v>
      </c>
      <c r="D41" s="63">
        <v>238</v>
      </c>
      <c r="E41" s="63">
        <v>280</v>
      </c>
    </row>
    <row r="42" spans="1:5" ht="14.25" x14ac:dyDescent="0.25">
      <c r="A42" s="58" t="s">
        <v>555</v>
      </c>
      <c r="B42" s="59" t="s">
        <v>559</v>
      </c>
      <c r="C42" s="59" t="s">
        <v>559</v>
      </c>
      <c r="D42" s="63">
        <v>212.5</v>
      </c>
      <c r="E42" s="63">
        <v>250</v>
      </c>
    </row>
    <row r="43" spans="1:5" ht="27.2" x14ac:dyDescent="0.25">
      <c r="A43" s="58" t="s">
        <v>556</v>
      </c>
      <c r="B43" s="59" t="s">
        <v>559</v>
      </c>
      <c r="C43" s="59" t="s">
        <v>559</v>
      </c>
      <c r="D43" s="63">
        <v>212.5</v>
      </c>
      <c r="E43" s="63">
        <v>250</v>
      </c>
    </row>
    <row r="44" spans="1:5" ht="27.2" x14ac:dyDescent="0.25">
      <c r="A44" s="58" t="s">
        <v>557</v>
      </c>
      <c r="B44" s="59" t="s">
        <v>559</v>
      </c>
      <c r="C44" s="59" t="s">
        <v>559</v>
      </c>
      <c r="D44" s="63">
        <v>2125</v>
      </c>
      <c r="E44" s="63">
        <v>2500</v>
      </c>
    </row>
    <row r="45" spans="1:5" ht="27.2" x14ac:dyDescent="0.25">
      <c r="A45" s="58" t="s">
        <v>558</v>
      </c>
      <c r="B45" s="63">
        <v>4250</v>
      </c>
      <c r="C45" s="63">
        <v>5000</v>
      </c>
      <c r="D45" s="59" t="s">
        <v>559</v>
      </c>
      <c r="E45" s="59" t="s">
        <v>559</v>
      </c>
    </row>
    <row r="46" spans="1:5" ht="16.350000000000001" x14ac:dyDescent="0.25">
      <c r="A46" s="97" t="s">
        <v>563</v>
      </c>
      <c r="B46" s="98"/>
      <c r="C46" s="98"/>
      <c r="D46" s="98"/>
      <c r="E46" s="99"/>
    </row>
    <row r="47" spans="1:5" ht="15.75" x14ac:dyDescent="0.25">
      <c r="A47" s="87" t="s">
        <v>209</v>
      </c>
      <c r="B47" s="87" t="s">
        <v>560</v>
      </c>
      <c r="C47" s="87"/>
      <c r="D47" s="87" t="s">
        <v>561</v>
      </c>
      <c r="E47" s="87"/>
    </row>
    <row r="48" spans="1:5" ht="15.75" x14ac:dyDescent="0.25">
      <c r="A48" s="87"/>
      <c r="B48" s="12" t="s">
        <v>8</v>
      </c>
      <c r="C48" s="12" t="s">
        <v>20</v>
      </c>
      <c r="D48" s="12" t="s">
        <v>8</v>
      </c>
      <c r="E48" s="12" t="s">
        <v>20</v>
      </c>
    </row>
    <row r="49" spans="1:10" ht="14.25" x14ac:dyDescent="0.25">
      <c r="A49" s="58" t="s">
        <v>564</v>
      </c>
      <c r="B49" s="64" t="s">
        <v>559</v>
      </c>
      <c r="C49" s="64" t="s">
        <v>559</v>
      </c>
      <c r="D49" s="63">
        <f>E49*(1-15%)</f>
        <v>4675</v>
      </c>
      <c r="E49" s="63">
        <v>5500</v>
      </c>
    </row>
    <row r="50" spans="1:10" ht="14.25" x14ac:dyDescent="0.25">
      <c r="A50" s="58" t="s">
        <v>565</v>
      </c>
      <c r="B50" s="64" t="s">
        <v>559</v>
      </c>
      <c r="C50" s="64" t="s">
        <v>559</v>
      </c>
      <c r="D50" s="63">
        <f t="shared" ref="D50:D54" si="1">E50*(1-15%)</f>
        <v>1870</v>
      </c>
      <c r="E50" s="63">
        <v>2200</v>
      </c>
    </row>
    <row r="51" spans="1:10" ht="14.25" x14ac:dyDescent="0.25">
      <c r="A51" s="58" t="s">
        <v>566</v>
      </c>
      <c r="B51" s="64" t="s">
        <v>559</v>
      </c>
      <c r="C51" s="64" t="s">
        <v>559</v>
      </c>
      <c r="D51" s="63">
        <f t="shared" si="1"/>
        <v>1870</v>
      </c>
      <c r="E51" s="63">
        <v>2200</v>
      </c>
    </row>
    <row r="52" spans="1:10" ht="14.25" x14ac:dyDescent="0.25">
      <c r="A52" s="58" t="s">
        <v>567</v>
      </c>
      <c r="B52" s="64" t="s">
        <v>559</v>
      </c>
      <c r="C52" s="64" t="s">
        <v>559</v>
      </c>
      <c r="D52" s="63">
        <f t="shared" si="1"/>
        <v>935</v>
      </c>
      <c r="E52" s="63">
        <v>1100</v>
      </c>
    </row>
    <row r="53" spans="1:10" ht="14.25" x14ac:dyDescent="0.25">
      <c r="A53" s="58" t="s">
        <v>568</v>
      </c>
      <c r="B53" s="64" t="s">
        <v>559</v>
      </c>
      <c r="C53" s="64" t="s">
        <v>559</v>
      </c>
      <c r="D53" s="63">
        <f t="shared" si="1"/>
        <v>467.5</v>
      </c>
      <c r="E53" s="63">
        <v>550</v>
      </c>
    </row>
    <row r="54" spans="1:10" ht="14.25" x14ac:dyDescent="0.25">
      <c r="A54" s="58" t="s">
        <v>569</v>
      </c>
      <c r="B54" s="64" t="s">
        <v>559</v>
      </c>
      <c r="C54" s="64" t="s">
        <v>559</v>
      </c>
      <c r="D54" s="63">
        <f t="shared" si="1"/>
        <v>3740</v>
      </c>
      <c r="E54" s="63">
        <v>4400</v>
      </c>
    </row>
    <row r="55" spans="1:10" ht="16.350000000000001" x14ac:dyDescent="0.25">
      <c r="A55" s="97" t="s">
        <v>590</v>
      </c>
      <c r="B55" s="98"/>
      <c r="C55" s="98"/>
      <c r="D55" s="98"/>
      <c r="E55" s="99"/>
    </row>
    <row r="56" spans="1:10" ht="15.75" x14ac:dyDescent="0.25">
      <c r="A56" s="87" t="s">
        <v>209</v>
      </c>
      <c r="B56" s="87" t="s">
        <v>560</v>
      </c>
      <c r="C56" s="87"/>
      <c r="D56" s="87" t="s">
        <v>561</v>
      </c>
      <c r="E56" s="87"/>
    </row>
    <row r="57" spans="1:10" ht="15.75" x14ac:dyDescent="0.25">
      <c r="A57" s="87"/>
      <c r="B57" s="12" t="s">
        <v>8</v>
      </c>
      <c r="C57" s="12" t="s">
        <v>20</v>
      </c>
      <c r="D57" s="12" t="s">
        <v>8</v>
      </c>
      <c r="E57" s="12" t="s">
        <v>20</v>
      </c>
    </row>
    <row r="58" spans="1:10" ht="14.25" x14ac:dyDescent="0.25">
      <c r="A58" s="58" t="s">
        <v>579</v>
      </c>
      <c r="B58" s="64" t="s">
        <v>559</v>
      </c>
      <c r="C58" s="64" t="s">
        <v>559</v>
      </c>
      <c r="D58" s="63">
        <v>34000</v>
      </c>
      <c r="E58" s="63">
        <v>40000</v>
      </c>
    </row>
    <row r="59" spans="1:10" ht="14.25" x14ac:dyDescent="0.25">
      <c r="A59" s="58" t="s">
        <v>580</v>
      </c>
      <c r="B59" s="64" t="s">
        <v>559</v>
      </c>
      <c r="C59" s="64" t="s">
        <v>559</v>
      </c>
      <c r="D59" s="63">
        <v>12750</v>
      </c>
      <c r="E59" s="63">
        <v>15000</v>
      </c>
    </row>
    <row r="60" spans="1:10" ht="14.25" x14ac:dyDescent="0.25">
      <c r="A60" s="58" t="s">
        <v>581</v>
      </c>
      <c r="B60" s="64" t="s">
        <v>559</v>
      </c>
      <c r="C60" s="64" t="s">
        <v>559</v>
      </c>
      <c r="D60" s="63">
        <v>106.25</v>
      </c>
      <c r="E60" s="63">
        <v>125</v>
      </c>
    </row>
    <row r="61" spans="1:10" ht="14.25" x14ac:dyDescent="0.25">
      <c r="A61" s="58" t="s">
        <v>582</v>
      </c>
      <c r="B61" s="64" t="s">
        <v>559</v>
      </c>
      <c r="C61" s="64" t="s">
        <v>559</v>
      </c>
      <c r="D61" s="63">
        <v>170</v>
      </c>
      <c r="E61" s="63">
        <v>200</v>
      </c>
    </row>
    <row r="62" spans="1:10" ht="14.25" x14ac:dyDescent="0.25">
      <c r="A62" s="58" t="s">
        <v>584</v>
      </c>
      <c r="B62" s="64" t="s">
        <v>559</v>
      </c>
      <c r="C62" s="64" t="s">
        <v>559</v>
      </c>
      <c r="D62" s="63">
        <f>E62-SUM(E62*15%)</f>
        <v>221.85</v>
      </c>
      <c r="E62" s="63">
        <v>261</v>
      </c>
    </row>
    <row r="63" spans="1:10" ht="14.25" x14ac:dyDescent="0.25">
      <c r="A63" s="58" t="s">
        <v>585</v>
      </c>
      <c r="B63" s="64" t="s">
        <v>559</v>
      </c>
      <c r="C63" s="64" t="s">
        <v>559</v>
      </c>
      <c r="D63" s="63">
        <f t="shared" ref="D63:D67" si="2">E63-SUM(E63*15%)</f>
        <v>202.3</v>
      </c>
      <c r="E63" s="63">
        <f>238</f>
        <v>238</v>
      </c>
    </row>
    <row r="64" spans="1:10" ht="27.2" x14ac:dyDescent="0.25">
      <c r="A64" s="58" t="s">
        <v>586</v>
      </c>
      <c r="B64" s="64" t="s">
        <v>559</v>
      </c>
      <c r="C64" s="64" t="s">
        <v>559</v>
      </c>
      <c r="D64" s="63">
        <f t="shared" si="2"/>
        <v>262.64999999999998</v>
      </c>
      <c r="E64" s="63">
        <v>309</v>
      </c>
      <c r="J64" s="4" t="s">
        <v>598</v>
      </c>
    </row>
    <row r="65" spans="1:5" ht="14.25" x14ac:dyDescent="0.25">
      <c r="A65" s="58" t="s">
        <v>587</v>
      </c>
      <c r="B65" s="64" t="s">
        <v>559</v>
      </c>
      <c r="C65" s="64" t="s">
        <v>559</v>
      </c>
      <c r="D65" s="63">
        <f t="shared" si="2"/>
        <v>215.05</v>
      </c>
      <c r="E65" s="63">
        <v>253</v>
      </c>
    </row>
    <row r="66" spans="1:5" ht="14.25" x14ac:dyDescent="0.25">
      <c r="A66" s="58" t="s">
        <v>588</v>
      </c>
      <c r="B66" s="64" t="s">
        <v>559</v>
      </c>
      <c r="C66" s="64" t="s">
        <v>559</v>
      </c>
      <c r="D66" s="63">
        <f t="shared" si="2"/>
        <v>149.6</v>
      </c>
      <c r="E66" s="63">
        <v>176</v>
      </c>
    </row>
    <row r="67" spans="1:5" ht="14.25" x14ac:dyDescent="0.25">
      <c r="A67" s="58" t="s">
        <v>589</v>
      </c>
      <c r="B67" s="64" t="s">
        <v>559</v>
      </c>
      <c r="C67" s="64" t="s">
        <v>559</v>
      </c>
      <c r="D67" s="63">
        <f t="shared" si="2"/>
        <v>135.15</v>
      </c>
      <c r="E67" s="63">
        <v>159</v>
      </c>
    </row>
    <row r="68" spans="1:5" ht="14.25" customHeight="1" x14ac:dyDescent="0.25">
      <c r="A68" s="100" t="s">
        <v>599</v>
      </c>
      <c r="B68" s="101"/>
      <c r="C68" s="101"/>
      <c r="D68" s="101"/>
      <c r="E68" s="102"/>
    </row>
    <row r="69" spans="1:5" ht="14.25" customHeight="1" x14ac:dyDescent="0.25">
      <c r="A69" s="103" t="s">
        <v>209</v>
      </c>
      <c r="B69" s="100" t="s">
        <v>560</v>
      </c>
      <c r="C69" s="102"/>
      <c r="D69" s="100" t="s">
        <v>561</v>
      </c>
      <c r="E69" s="102"/>
    </row>
    <row r="70" spans="1:5" ht="15.75" x14ac:dyDescent="0.25">
      <c r="A70" s="104"/>
      <c r="B70" s="75" t="s">
        <v>8</v>
      </c>
      <c r="C70" s="75" t="s">
        <v>20</v>
      </c>
      <c r="D70" s="75" t="s">
        <v>8</v>
      </c>
      <c r="E70" s="75" t="s">
        <v>20</v>
      </c>
    </row>
    <row r="71" spans="1:5" ht="14.25" x14ac:dyDescent="0.25">
      <c r="A71" s="72" t="s">
        <v>600</v>
      </c>
      <c r="B71" s="74">
        <v>331.5</v>
      </c>
      <c r="C71" s="73">
        <v>390</v>
      </c>
      <c r="D71" s="73">
        <v>246.5</v>
      </c>
      <c r="E71" s="73">
        <v>290</v>
      </c>
    </row>
    <row r="72" spans="1:5" ht="14.25" x14ac:dyDescent="0.25">
      <c r="A72" s="72" t="s">
        <v>601</v>
      </c>
      <c r="B72" s="74">
        <v>382.5</v>
      </c>
      <c r="C72" s="73">
        <v>450</v>
      </c>
      <c r="D72" s="73">
        <v>297.5</v>
      </c>
      <c r="E72" s="73">
        <v>350</v>
      </c>
    </row>
    <row r="73" spans="1:5" ht="14.25" x14ac:dyDescent="0.25">
      <c r="A73" s="72" t="s">
        <v>602</v>
      </c>
      <c r="B73" s="74">
        <v>318.75</v>
      </c>
      <c r="C73" s="73">
        <v>375</v>
      </c>
      <c r="D73" s="73">
        <v>233.75</v>
      </c>
      <c r="E73" s="73">
        <v>275</v>
      </c>
    </row>
    <row r="74" spans="1:5" ht="14.25" x14ac:dyDescent="0.25">
      <c r="A74" s="72" t="s">
        <v>603</v>
      </c>
      <c r="B74" s="74">
        <v>318.75</v>
      </c>
      <c r="C74" s="73">
        <v>375</v>
      </c>
      <c r="D74" s="73">
        <v>233.75</v>
      </c>
      <c r="E74" s="73">
        <v>275</v>
      </c>
    </row>
    <row r="75" spans="1:5" ht="14.25" x14ac:dyDescent="0.25">
      <c r="A75" s="72" t="s">
        <v>604</v>
      </c>
      <c r="B75" s="74">
        <v>306</v>
      </c>
      <c r="C75" s="73">
        <v>360</v>
      </c>
      <c r="D75" s="73">
        <v>221</v>
      </c>
      <c r="E75" s="73">
        <v>260</v>
      </c>
    </row>
    <row r="76" spans="1:5" ht="14.25" x14ac:dyDescent="0.25">
      <c r="A76" s="72" t="s">
        <v>605</v>
      </c>
      <c r="B76" s="74">
        <v>306</v>
      </c>
      <c r="C76" s="73">
        <v>360</v>
      </c>
      <c r="D76" s="73">
        <v>221</v>
      </c>
      <c r="E76" s="73">
        <v>260</v>
      </c>
    </row>
    <row r="77" spans="1:5" ht="14.25" x14ac:dyDescent="0.25">
      <c r="A77" s="72" t="s">
        <v>606</v>
      </c>
      <c r="B77" s="74">
        <v>306</v>
      </c>
      <c r="C77" s="73">
        <v>360</v>
      </c>
      <c r="D77" s="73">
        <v>221</v>
      </c>
      <c r="E77" s="73">
        <v>260</v>
      </c>
    </row>
    <row r="78" spans="1:5" ht="14.25" x14ac:dyDescent="0.25">
      <c r="A78" s="72" t="s">
        <v>607</v>
      </c>
      <c r="B78" s="74">
        <v>306</v>
      </c>
      <c r="C78" s="73">
        <v>360</v>
      </c>
      <c r="D78" s="73">
        <v>221</v>
      </c>
      <c r="E78" s="73">
        <v>260</v>
      </c>
    </row>
    <row r="79" spans="1:5" ht="14.25" x14ac:dyDescent="0.25">
      <c r="A79" s="72" t="s">
        <v>608</v>
      </c>
      <c r="B79" s="74">
        <v>306</v>
      </c>
      <c r="C79" s="73">
        <v>360</v>
      </c>
      <c r="D79" s="73">
        <v>221</v>
      </c>
      <c r="E79" s="73">
        <v>260</v>
      </c>
    </row>
    <row r="80" spans="1:5" ht="14.25" x14ac:dyDescent="0.25">
      <c r="A80" s="72" t="s">
        <v>609</v>
      </c>
      <c r="B80" s="74">
        <v>331.5</v>
      </c>
      <c r="C80" s="73">
        <v>390</v>
      </c>
      <c r="D80" s="73">
        <v>246.5</v>
      </c>
      <c r="E80" s="73">
        <v>290</v>
      </c>
    </row>
    <row r="81" spans="1:5" ht="14.25" x14ac:dyDescent="0.25">
      <c r="A81" s="72" t="s">
        <v>610</v>
      </c>
      <c r="B81" s="74">
        <v>306</v>
      </c>
      <c r="C81" s="73">
        <v>360</v>
      </c>
      <c r="D81" s="73">
        <v>221</v>
      </c>
      <c r="E81" s="73">
        <v>260</v>
      </c>
    </row>
    <row r="82" spans="1:5" ht="14.25" x14ac:dyDescent="0.25">
      <c r="A82" s="72" t="s">
        <v>611</v>
      </c>
      <c r="B82" s="74">
        <v>331.5</v>
      </c>
      <c r="C82" s="73">
        <v>390</v>
      </c>
      <c r="D82" s="73">
        <v>246.5</v>
      </c>
      <c r="E82" s="73">
        <v>290</v>
      </c>
    </row>
    <row r="83" spans="1:5" ht="14.25" x14ac:dyDescent="0.25">
      <c r="A83" s="72" t="s">
        <v>612</v>
      </c>
      <c r="B83" s="74">
        <v>331.5</v>
      </c>
      <c r="C83" s="73">
        <v>390</v>
      </c>
      <c r="D83" s="73">
        <v>246.5</v>
      </c>
      <c r="E83" s="73">
        <v>290</v>
      </c>
    </row>
    <row r="84" spans="1:5" ht="14.25" x14ac:dyDescent="0.25">
      <c r="A84" s="72" t="s">
        <v>613</v>
      </c>
      <c r="B84" s="74">
        <v>331.5</v>
      </c>
      <c r="C84" s="73">
        <v>390</v>
      </c>
      <c r="D84" s="73">
        <v>246.5</v>
      </c>
      <c r="E84" s="73">
        <v>290</v>
      </c>
    </row>
    <row r="85" spans="1:5" ht="14.25" x14ac:dyDescent="0.25">
      <c r="A85" s="72" t="s">
        <v>614</v>
      </c>
      <c r="B85" s="74">
        <v>331.5</v>
      </c>
      <c r="C85" s="73">
        <v>390</v>
      </c>
      <c r="D85" s="73">
        <v>246.5</v>
      </c>
      <c r="E85" s="73">
        <v>290</v>
      </c>
    </row>
    <row r="86" spans="1:5" ht="14.25" x14ac:dyDescent="0.25">
      <c r="A86" s="72" t="s">
        <v>615</v>
      </c>
      <c r="B86" s="74">
        <v>331.5</v>
      </c>
      <c r="C86" s="73">
        <v>390</v>
      </c>
      <c r="D86" s="73">
        <v>246.5</v>
      </c>
      <c r="E86" s="73">
        <v>290</v>
      </c>
    </row>
    <row r="87" spans="1:5" ht="14.25" x14ac:dyDescent="0.25">
      <c r="A87" s="72" t="s">
        <v>616</v>
      </c>
      <c r="B87" s="74">
        <v>382.5</v>
      </c>
      <c r="C87" s="73">
        <v>450</v>
      </c>
      <c r="D87" s="73">
        <v>297.5</v>
      </c>
      <c r="E87" s="73">
        <v>350</v>
      </c>
    </row>
    <row r="88" spans="1:5" ht="14.25" x14ac:dyDescent="0.25">
      <c r="A88" s="72" t="s">
        <v>617</v>
      </c>
      <c r="B88" s="74">
        <v>318.75</v>
      </c>
      <c r="C88" s="73">
        <v>375</v>
      </c>
      <c r="D88" s="73">
        <v>233.75</v>
      </c>
      <c r="E88" s="73">
        <v>275</v>
      </c>
    </row>
    <row r="89" spans="1:5" ht="14.25" x14ac:dyDescent="0.25">
      <c r="A89" s="72" t="s">
        <v>618</v>
      </c>
      <c r="B89" s="74">
        <v>331.5</v>
      </c>
      <c r="C89" s="73">
        <v>390</v>
      </c>
      <c r="D89" s="73">
        <v>246.5</v>
      </c>
      <c r="E89" s="73">
        <v>290</v>
      </c>
    </row>
    <row r="90" spans="1:5" ht="16.350000000000001" x14ac:dyDescent="0.25">
      <c r="A90" s="92" t="s">
        <v>623</v>
      </c>
      <c r="B90" s="93"/>
      <c r="C90" s="93"/>
      <c r="D90" s="93"/>
      <c r="E90" s="94"/>
    </row>
    <row r="91" spans="1:5" ht="15.75" x14ac:dyDescent="0.25">
      <c r="A91" s="95" t="s">
        <v>209</v>
      </c>
      <c r="B91" s="92" t="s">
        <v>560</v>
      </c>
      <c r="C91" s="94"/>
      <c r="D91" s="92" t="s">
        <v>561</v>
      </c>
      <c r="E91" s="94"/>
    </row>
    <row r="92" spans="1:5" ht="15.75" x14ac:dyDescent="0.25">
      <c r="A92" s="96"/>
      <c r="B92" s="67" t="s">
        <v>8</v>
      </c>
      <c r="C92" s="67" t="s">
        <v>20</v>
      </c>
      <c r="D92" s="67" t="s">
        <v>8</v>
      </c>
      <c r="E92" s="67" t="s">
        <v>20</v>
      </c>
    </row>
    <row r="93" spans="1:5" ht="14.25" x14ac:dyDescent="0.25">
      <c r="A93" s="72" t="s">
        <v>600</v>
      </c>
      <c r="B93" s="78">
        <f>C93-SUM(C93*15%)</f>
        <v>331.5</v>
      </c>
      <c r="C93" s="76">
        <v>390</v>
      </c>
      <c r="D93" s="77">
        <f>E93-SUM(E93*15%)</f>
        <v>265.2</v>
      </c>
      <c r="E93" s="77">
        <v>312</v>
      </c>
    </row>
    <row r="94" spans="1:5" ht="14.25" x14ac:dyDescent="0.25">
      <c r="A94" s="72" t="s">
        <v>624</v>
      </c>
      <c r="B94" s="78">
        <f t="shared" ref="B94:B105" si="3">C94-SUM(C94*15%)</f>
        <v>382.5</v>
      </c>
      <c r="C94" s="73">
        <v>450</v>
      </c>
      <c r="D94" s="77">
        <f t="shared" ref="D94:D105" si="4">E94-SUM(E94*15%)</f>
        <v>306</v>
      </c>
      <c r="E94" s="77">
        <v>360</v>
      </c>
    </row>
    <row r="95" spans="1:5" ht="14.25" x14ac:dyDescent="0.25">
      <c r="A95" s="72" t="s">
        <v>602</v>
      </c>
      <c r="B95" s="78">
        <f t="shared" si="3"/>
        <v>318.75</v>
      </c>
      <c r="C95" s="73">
        <v>375</v>
      </c>
      <c r="D95" s="77">
        <f t="shared" si="4"/>
        <v>255</v>
      </c>
      <c r="E95" s="77">
        <v>300</v>
      </c>
    </row>
    <row r="96" spans="1:5" ht="14.25" x14ac:dyDescent="0.25">
      <c r="A96" s="72" t="s">
        <v>625</v>
      </c>
      <c r="B96" s="78">
        <f t="shared" si="3"/>
        <v>318.75</v>
      </c>
      <c r="C96" s="73">
        <v>375</v>
      </c>
      <c r="D96" s="77">
        <f t="shared" si="4"/>
        <v>255</v>
      </c>
      <c r="E96" s="77">
        <v>300</v>
      </c>
    </row>
    <row r="97" spans="1:5" ht="14.25" x14ac:dyDescent="0.25">
      <c r="A97" s="72" t="s">
        <v>626</v>
      </c>
      <c r="B97" s="78">
        <f t="shared" si="3"/>
        <v>306</v>
      </c>
      <c r="C97" s="73">
        <v>360</v>
      </c>
      <c r="D97" s="77">
        <f t="shared" si="4"/>
        <v>244.8</v>
      </c>
      <c r="E97" s="77">
        <v>288</v>
      </c>
    </row>
    <row r="98" spans="1:5" ht="14.25" x14ac:dyDescent="0.25">
      <c r="A98" s="72" t="s">
        <v>627</v>
      </c>
      <c r="B98" s="78">
        <f t="shared" si="3"/>
        <v>331.5</v>
      </c>
      <c r="C98" s="73">
        <v>390</v>
      </c>
      <c r="D98" s="77">
        <f t="shared" si="4"/>
        <v>265.2</v>
      </c>
      <c r="E98" s="77">
        <v>312</v>
      </c>
    </row>
    <row r="99" spans="1:5" ht="14.25" x14ac:dyDescent="0.25">
      <c r="A99" s="72" t="s">
        <v>628</v>
      </c>
      <c r="B99" s="78">
        <f t="shared" si="3"/>
        <v>331.5</v>
      </c>
      <c r="C99" s="73">
        <v>390</v>
      </c>
      <c r="D99" s="77">
        <f t="shared" si="4"/>
        <v>265.2</v>
      </c>
      <c r="E99" s="77">
        <v>312</v>
      </c>
    </row>
    <row r="100" spans="1:5" ht="14.25" x14ac:dyDescent="0.25">
      <c r="A100" s="72" t="s">
        <v>629</v>
      </c>
      <c r="B100" s="78">
        <f t="shared" si="3"/>
        <v>331.5</v>
      </c>
      <c r="C100" s="73">
        <v>390</v>
      </c>
      <c r="D100" s="77">
        <f t="shared" si="4"/>
        <v>265.2</v>
      </c>
      <c r="E100" s="77">
        <v>312</v>
      </c>
    </row>
    <row r="101" spans="1:5" ht="14.25" x14ac:dyDescent="0.25">
      <c r="A101" s="72" t="s">
        <v>613</v>
      </c>
      <c r="B101" s="78">
        <f t="shared" si="3"/>
        <v>331.5</v>
      </c>
      <c r="C101" s="73">
        <v>390</v>
      </c>
      <c r="D101" s="77">
        <f t="shared" si="4"/>
        <v>265.2</v>
      </c>
      <c r="E101" s="77">
        <v>312</v>
      </c>
    </row>
    <row r="102" spans="1:5" ht="14.25" x14ac:dyDescent="0.25">
      <c r="A102" s="72" t="s">
        <v>614</v>
      </c>
      <c r="B102" s="78">
        <f t="shared" si="3"/>
        <v>331.5</v>
      </c>
      <c r="C102" s="73">
        <v>390</v>
      </c>
      <c r="D102" s="77">
        <f t="shared" si="4"/>
        <v>265.2</v>
      </c>
      <c r="E102" s="77">
        <v>312</v>
      </c>
    </row>
    <row r="103" spans="1:5" ht="14.25" x14ac:dyDescent="0.25">
      <c r="A103" s="72" t="s">
        <v>615</v>
      </c>
      <c r="B103" s="78">
        <f t="shared" si="3"/>
        <v>331.5</v>
      </c>
      <c r="C103" s="73">
        <v>390</v>
      </c>
      <c r="D103" s="77">
        <f t="shared" si="4"/>
        <v>265.2</v>
      </c>
      <c r="E103" s="77">
        <v>312</v>
      </c>
    </row>
    <row r="104" spans="1:5" ht="14.25" x14ac:dyDescent="0.25">
      <c r="A104" s="72" t="s">
        <v>616</v>
      </c>
      <c r="B104" s="78">
        <f t="shared" si="3"/>
        <v>382.5</v>
      </c>
      <c r="C104" s="73">
        <v>450</v>
      </c>
      <c r="D104" s="77">
        <f t="shared" si="4"/>
        <v>306</v>
      </c>
      <c r="E104" s="77">
        <v>360</v>
      </c>
    </row>
    <row r="105" spans="1:5" ht="14.25" x14ac:dyDescent="0.25">
      <c r="A105" s="58" t="s">
        <v>630</v>
      </c>
      <c r="B105" s="78">
        <f t="shared" si="3"/>
        <v>318.75</v>
      </c>
      <c r="C105" s="73">
        <v>375</v>
      </c>
      <c r="D105" s="77">
        <f t="shared" si="4"/>
        <v>255</v>
      </c>
      <c r="E105" s="77">
        <v>300</v>
      </c>
    </row>
    <row r="106" spans="1:5" ht="14.25" x14ac:dyDescent="0.25">
      <c r="A106" s="69"/>
      <c r="B106" s="70"/>
      <c r="C106" s="70"/>
      <c r="D106" s="68"/>
      <c r="E106" s="68"/>
    </row>
    <row r="107" spans="1:5" ht="14.25" x14ac:dyDescent="0.25">
      <c r="A107" s="69"/>
      <c r="B107" s="70"/>
      <c r="C107" s="70"/>
      <c r="D107" s="68"/>
      <c r="E107" s="68"/>
    </row>
    <row r="108" spans="1:5" ht="14.25" x14ac:dyDescent="0.25">
      <c r="A108" s="69"/>
      <c r="B108" s="70"/>
      <c r="C108" s="70"/>
      <c r="D108" s="68"/>
      <c r="E108" s="68"/>
    </row>
    <row r="109" spans="1:5" ht="14.25" x14ac:dyDescent="0.25">
      <c r="A109" s="69"/>
      <c r="B109" s="70"/>
      <c r="C109" s="70"/>
      <c r="D109" s="68"/>
      <c r="E109" s="68"/>
    </row>
    <row r="110" spans="1:5" ht="14.25" x14ac:dyDescent="0.25">
      <c r="A110" s="69"/>
      <c r="B110" s="70"/>
      <c r="C110" s="70"/>
      <c r="D110" s="68"/>
      <c r="E110" s="68"/>
    </row>
    <row r="111" spans="1:5" x14ac:dyDescent="0.25">
      <c r="A111" s="69"/>
      <c r="B111" s="70"/>
      <c r="C111" s="70"/>
      <c r="D111" s="68"/>
      <c r="E111" s="68"/>
    </row>
    <row r="112" spans="1:5" x14ac:dyDescent="0.25">
      <c r="A112" s="69"/>
      <c r="B112" s="70"/>
      <c r="C112" s="70"/>
      <c r="D112" s="68"/>
      <c r="E112" s="68"/>
    </row>
    <row r="113" spans="1:5" x14ac:dyDescent="0.25">
      <c r="A113" s="69"/>
      <c r="B113" s="70"/>
      <c r="C113" s="70"/>
      <c r="D113" s="68"/>
      <c r="E113" s="68"/>
    </row>
    <row r="114" spans="1:5" x14ac:dyDescent="0.25">
      <c r="A114" s="69"/>
      <c r="B114" s="70"/>
      <c r="C114" s="70"/>
      <c r="D114" s="68"/>
      <c r="E114" s="68"/>
    </row>
    <row r="115" spans="1:5" x14ac:dyDescent="0.25">
      <c r="A115" s="69"/>
      <c r="B115" s="70"/>
      <c r="C115" s="70"/>
      <c r="D115" s="68"/>
      <c r="E115" s="68"/>
    </row>
    <row r="116" spans="1:5" x14ac:dyDescent="0.25">
      <c r="E116" s="4"/>
    </row>
    <row r="117" spans="1:5" ht="15.75" x14ac:dyDescent="0.25">
      <c r="A117" s="87" t="s">
        <v>209</v>
      </c>
      <c r="B117" s="87" t="s">
        <v>210</v>
      </c>
      <c r="C117" s="87"/>
      <c r="E117" s="4"/>
    </row>
    <row r="118" spans="1:5" ht="15.75" x14ac:dyDescent="0.25">
      <c r="A118" s="87"/>
      <c r="B118" s="12" t="s">
        <v>8</v>
      </c>
      <c r="C118" s="12" t="s">
        <v>20</v>
      </c>
      <c r="E118" s="4"/>
    </row>
    <row r="119" spans="1:5" x14ac:dyDescent="0.25">
      <c r="A119" s="25" t="s">
        <v>211</v>
      </c>
      <c r="B119" s="27">
        <v>100</v>
      </c>
      <c r="C119" s="27">
        <f t="shared" ref="C119:C124" si="5">B119/(1-$B$7)</f>
        <v>117.64705882352942</v>
      </c>
      <c r="E119" s="4"/>
    </row>
    <row r="120" spans="1:5" x14ac:dyDescent="0.25">
      <c r="A120" s="25" t="s">
        <v>211</v>
      </c>
      <c r="B120" s="27">
        <v>100</v>
      </c>
      <c r="C120" s="27">
        <f t="shared" si="5"/>
        <v>117.64705882352942</v>
      </c>
      <c r="E120" s="4"/>
    </row>
    <row r="121" spans="1:5" x14ac:dyDescent="0.25">
      <c r="A121" s="25" t="s">
        <v>211</v>
      </c>
      <c r="B121" s="27">
        <v>100</v>
      </c>
      <c r="C121" s="27">
        <f t="shared" si="5"/>
        <v>117.64705882352942</v>
      </c>
      <c r="E121" s="4"/>
    </row>
    <row r="122" spans="1:5" x14ac:dyDescent="0.25">
      <c r="A122" s="25" t="s">
        <v>211</v>
      </c>
      <c r="B122" s="27">
        <v>100</v>
      </c>
      <c r="C122" s="27">
        <f t="shared" si="5"/>
        <v>117.64705882352942</v>
      </c>
    </row>
    <row r="123" spans="1:5" x14ac:dyDescent="0.25">
      <c r="A123" s="25" t="s">
        <v>211</v>
      </c>
      <c r="B123" s="27">
        <v>100</v>
      </c>
      <c r="C123" s="27">
        <f t="shared" si="5"/>
        <v>117.64705882352942</v>
      </c>
    </row>
    <row r="124" spans="1:5" x14ac:dyDescent="0.25">
      <c r="A124" s="25" t="s">
        <v>211</v>
      </c>
      <c r="B124" s="27">
        <v>100</v>
      </c>
      <c r="C124" s="27">
        <f t="shared" si="5"/>
        <v>117.64705882352942</v>
      </c>
    </row>
  </sheetData>
  <mergeCells count="32">
    <mergeCell ref="A68:E68"/>
    <mergeCell ref="A69:A70"/>
    <mergeCell ref="B69:C69"/>
    <mergeCell ref="D69:E69"/>
    <mergeCell ref="D56:E56"/>
    <mergeCell ref="A56:A57"/>
    <mergeCell ref="B56:C56"/>
    <mergeCell ref="A25:A26"/>
    <mergeCell ref="A5:D5"/>
    <mergeCell ref="D9:E9"/>
    <mergeCell ref="B9:C9"/>
    <mergeCell ref="A9:A10"/>
    <mergeCell ref="B6:D6"/>
    <mergeCell ref="B7:D7"/>
    <mergeCell ref="B25:C25"/>
    <mergeCell ref="D25:E25"/>
    <mergeCell ref="A46:E46"/>
    <mergeCell ref="A47:A48"/>
    <mergeCell ref="B47:C47"/>
    <mergeCell ref="D47:E47"/>
    <mergeCell ref="A55:E55"/>
    <mergeCell ref="A24:E24"/>
    <mergeCell ref="A33:E33"/>
    <mergeCell ref="A34:A35"/>
    <mergeCell ref="B34:C34"/>
    <mergeCell ref="D34:E34"/>
    <mergeCell ref="A90:E90"/>
    <mergeCell ref="A91:A92"/>
    <mergeCell ref="B91:C91"/>
    <mergeCell ref="D91:E91"/>
    <mergeCell ref="A117:A118"/>
    <mergeCell ref="B117:C117"/>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6"/>
  <sheetViews>
    <sheetView workbookViewId="0">
      <selection activeCell="D128" sqref="D128"/>
    </sheetView>
  </sheetViews>
  <sheetFormatPr defaultColWidth="9.140625" defaultRowHeight="15" x14ac:dyDescent="0.25"/>
  <cols>
    <col min="1" max="1" width="26.140625" style="4" customWidth="1"/>
    <col min="2" max="2" width="14.5703125" style="4" customWidth="1"/>
    <col min="3" max="3" width="38.42578125" style="4" customWidth="1"/>
    <col min="4" max="6" width="15.140625" style="7" customWidth="1"/>
    <col min="7" max="7" width="1.5703125" style="4" customWidth="1"/>
    <col min="8" max="16384" width="9.140625" style="4"/>
  </cols>
  <sheetData>
    <row r="1" spans="1:6" ht="19.149999999999999" x14ac:dyDescent="0.25">
      <c r="A1" s="3" t="s">
        <v>2</v>
      </c>
    </row>
    <row r="2" spans="1:6" ht="14.25" x14ac:dyDescent="0.25">
      <c r="A2" s="5" t="s">
        <v>3</v>
      </c>
      <c r="B2" s="5"/>
      <c r="C2" s="5"/>
    </row>
    <row r="3" spans="1:6" ht="14.25" x14ac:dyDescent="0.25">
      <c r="A3" s="5" t="s">
        <v>197</v>
      </c>
      <c r="B3" s="5"/>
      <c r="C3" s="5"/>
    </row>
    <row r="5" spans="1:6" ht="16.350000000000001" x14ac:dyDescent="0.25">
      <c r="A5" s="87" t="s">
        <v>4</v>
      </c>
      <c r="B5" s="87"/>
      <c r="C5" s="87"/>
    </row>
    <row r="6" spans="1:6" ht="16.350000000000001" x14ac:dyDescent="0.25">
      <c r="A6" s="11" t="s">
        <v>94</v>
      </c>
      <c r="B6" s="107" t="s">
        <v>93</v>
      </c>
      <c r="C6" s="108"/>
    </row>
    <row r="7" spans="1:6" ht="16.350000000000001" x14ac:dyDescent="0.25">
      <c r="A7" s="11" t="s">
        <v>5</v>
      </c>
      <c r="B7" s="109">
        <v>0.15</v>
      </c>
      <c r="C7" s="110"/>
    </row>
    <row r="8" spans="1:6" ht="16.350000000000001" x14ac:dyDescent="0.25">
      <c r="A8" s="6"/>
    </row>
    <row r="9" spans="1:6" ht="16.350000000000001" x14ac:dyDescent="0.25">
      <c r="A9" s="13" t="s">
        <v>6</v>
      </c>
      <c r="B9" s="13" t="s">
        <v>21</v>
      </c>
      <c r="C9" s="13" t="s">
        <v>7</v>
      </c>
      <c r="D9" s="14" t="s">
        <v>9</v>
      </c>
      <c r="E9" s="14" t="s">
        <v>20</v>
      </c>
      <c r="F9" s="14" t="s">
        <v>8</v>
      </c>
    </row>
    <row r="10" spans="1:6" ht="16.350000000000001" x14ac:dyDescent="0.25">
      <c r="A10" s="105" t="s">
        <v>51</v>
      </c>
      <c r="B10" s="105"/>
      <c r="C10" s="105"/>
      <c r="D10" s="105"/>
      <c r="E10" s="105"/>
      <c r="F10" s="105"/>
    </row>
    <row r="11" spans="1:6" ht="42.75" x14ac:dyDescent="0.25">
      <c r="A11" s="1" t="s">
        <v>0</v>
      </c>
      <c r="B11" s="2" t="s">
        <v>30</v>
      </c>
      <c r="C11" s="15" t="s">
        <v>11</v>
      </c>
      <c r="D11" s="16">
        <f>20+4.69</f>
        <v>24.69</v>
      </c>
      <c r="E11" s="16" t="s">
        <v>1</v>
      </c>
      <c r="F11" s="16" t="s">
        <v>1</v>
      </c>
    </row>
    <row r="12" spans="1:6" ht="42.75" x14ac:dyDescent="0.25">
      <c r="A12" s="1" t="s">
        <v>0</v>
      </c>
      <c r="B12" s="2" t="s">
        <v>30</v>
      </c>
      <c r="C12" s="15" t="s">
        <v>10</v>
      </c>
      <c r="D12" s="16">
        <f>18.25+4.13</f>
        <v>22.38</v>
      </c>
      <c r="E12" s="16" t="s">
        <v>1</v>
      </c>
      <c r="F12" s="16" t="s">
        <v>1</v>
      </c>
    </row>
    <row r="13" spans="1:6" ht="42.75" x14ac:dyDescent="0.25">
      <c r="A13" s="1" t="s">
        <v>0</v>
      </c>
      <c r="B13" s="2" t="s">
        <v>30</v>
      </c>
      <c r="C13" s="15" t="s">
        <v>12</v>
      </c>
      <c r="D13" s="16">
        <f>15.5+3.62</f>
        <v>19.12</v>
      </c>
      <c r="E13" s="16" t="s">
        <v>1</v>
      </c>
      <c r="F13" s="16" t="s">
        <v>1</v>
      </c>
    </row>
    <row r="14" spans="1:6" ht="42.75" x14ac:dyDescent="0.25">
      <c r="A14" s="8" t="s">
        <v>0</v>
      </c>
      <c r="B14" s="9" t="s">
        <v>30</v>
      </c>
      <c r="C14" s="17" t="s">
        <v>22</v>
      </c>
      <c r="D14" s="18" t="s">
        <v>1</v>
      </c>
      <c r="E14" s="18">
        <f>F14/(1-$B$7)</f>
        <v>26.329411764705881</v>
      </c>
      <c r="F14" s="18">
        <v>22.38</v>
      </c>
    </row>
    <row r="15" spans="1:6" ht="60" x14ac:dyDescent="0.25">
      <c r="A15" s="1" t="s">
        <v>0</v>
      </c>
      <c r="B15" s="2" t="s">
        <v>30</v>
      </c>
      <c r="C15" s="15" t="s">
        <v>13</v>
      </c>
      <c r="D15" s="16">
        <f>14+3.17</f>
        <v>17.170000000000002</v>
      </c>
      <c r="E15" s="16" t="s">
        <v>1</v>
      </c>
      <c r="F15" s="16" t="s">
        <v>1</v>
      </c>
    </row>
    <row r="16" spans="1:6" ht="60" x14ac:dyDescent="0.25">
      <c r="A16" s="1" t="s">
        <v>0</v>
      </c>
      <c r="B16" s="2" t="s">
        <v>30</v>
      </c>
      <c r="C16" s="15" t="s">
        <v>14</v>
      </c>
      <c r="D16" s="16">
        <f>12.25+2.61</f>
        <v>14.86</v>
      </c>
      <c r="E16" s="16" t="s">
        <v>1</v>
      </c>
      <c r="F16" s="16" t="s">
        <v>1</v>
      </c>
    </row>
    <row r="17" spans="1:6" ht="60" x14ac:dyDescent="0.25">
      <c r="A17" s="10" t="s">
        <v>0</v>
      </c>
      <c r="B17" s="10" t="s">
        <v>30</v>
      </c>
      <c r="C17" s="19" t="s">
        <v>23</v>
      </c>
      <c r="D17" s="20" t="s">
        <v>1</v>
      </c>
      <c r="E17" s="18">
        <f>F17/(1-$B$7)</f>
        <v>20.200000000000003</v>
      </c>
      <c r="F17" s="20">
        <f>14+3.17</f>
        <v>17.170000000000002</v>
      </c>
    </row>
    <row r="18" spans="1:6" ht="60" x14ac:dyDescent="0.25">
      <c r="A18" s="1" t="s">
        <v>0</v>
      </c>
      <c r="B18" s="2" t="s">
        <v>30</v>
      </c>
      <c r="C18" s="15" t="s">
        <v>15</v>
      </c>
      <c r="D18" s="16">
        <f>11.75+2.12</f>
        <v>13.870000000000001</v>
      </c>
      <c r="E18" s="16" t="s">
        <v>1</v>
      </c>
      <c r="F18" s="16" t="s">
        <v>1</v>
      </c>
    </row>
    <row r="19" spans="1:6" ht="60" x14ac:dyDescent="0.25">
      <c r="A19" s="8" t="s">
        <v>0</v>
      </c>
      <c r="B19" s="9" t="s">
        <v>30</v>
      </c>
      <c r="C19" s="17" t="s">
        <v>24</v>
      </c>
      <c r="D19" s="18" t="s">
        <v>1</v>
      </c>
      <c r="E19" s="18">
        <f>F19/(1-$B$7)</f>
        <v>16.317647058823532</v>
      </c>
      <c r="F19" s="18">
        <f>11.75+2.12</f>
        <v>13.870000000000001</v>
      </c>
    </row>
    <row r="20" spans="1:6" ht="60" x14ac:dyDescent="0.25">
      <c r="A20" s="1" t="s">
        <v>0</v>
      </c>
      <c r="B20" s="2" t="s">
        <v>30</v>
      </c>
      <c r="C20" s="15" t="s">
        <v>16</v>
      </c>
      <c r="D20" s="16">
        <f>8.95+1.63</f>
        <v>10.579999999999998</v>
      </c>
      <c r="E20" s="16" t="s">
        <v>1</v>
      </c>
      <c r="F20" s="16" t="s">
        <v>1</v>
      </c>
    </row>
    <row r="21" spans="1:6" ht="60" x14ac:dyDescent="0.25">
      <c r="A21" s="8" t="s">
        <v>0</v>
      </c>
      <c r="B21" s="9" t="s">
        <v>30</v>
      </c>
      <c r="C21" s="17" t="s">
        <v>25</v>
      </c>
      <c r="D21" s="18" t="s">
        <v>1</v>
      </c>
      <c r="E21" s="18">
        <f>F21/(1-$B$7)</f>
        <v>12.447058823529412</v>
      </c>
      <c r="F21" s="18">
        <v>10.58</v>
      </c>
    </row>
    <row r="22" spans="1:6" ht="60" x14ac:dyDescent="0.25">
      <c r="A22" s="1" t="s">
        <v>0</v>
      </c>
      <c r="B22" s="2" t="s">
        <v>30</v>
      </c>
      <c r="C22" s="15" t="s">
        <v>17</v>
      </c>
      <c r="D22" s="16">
        <f>8.5+1.42</f>
        <v>9.92</v>
      </c>
      <c r="E22" s="16" t="s">
        <v>1</v>
      </c>
      <c r="F22" s="16" t="s">
        <v>1</v>
      </c>
    </row>
    <row r="23" spans="1:6" ht="60" x14ac:dyDescent="0.25">
      <c r="A23" s="8" t="s">
        <v>0</v>
      </c>
      <c r="B23" s="9" t="s">
        <v>30</v>
      </c>
      <c r="C23" s="17" t="s">
        <v>26</v>
      </c>
      <c r="D23" s="18" t="s">
        <v>1</v>
      </c>
      <c r="E23" s="18">
        <f>F23/(1-$B$7)</f>
        <v>11.670588235294117</v>
      </c>
      <c r="F23" s="18">
        <f>8.5+1.42</f>
        <v>9.92</v>
      </c>
    </row>
    <row r="24" spans="1:6" ht="60" x14ac:dyDescent="0.25">
      <c r="A24" s="1" t="s">
        <v>0</v>
      </c>
      <c r="B24" s="2" t="s">
        <v>30</v>
      </c>
      <c r="C24" s="15" t="s">
        <v>18</v>
      </c>
      <c r="D24" s="16">
        <f>8+1.24</f>
        <v>9.24</v>
      </c>
      <c r="E24" s="16" t="s">
        <v>1</v>
      </c>
      <c r="F24" s="16" t="s">
        <v>1</v>
      </c>
    </row>
    <row r="25" spans="1:6" ht="60" x14ac:dyDescent="0.25">
      <c r="A25" s="8" t="s">
        <v>0</v>
      </c>
      <c r="B25" s="9" t="s">
        <v>30</v>
      </c>
      <c r="C25" s="17" t="s">
        <v>27</v>
      </c>
      <c r="D25" s="18" t="s">
        <v>1</v>
      </c>
      <c r="E25" s="18">
        <f>F25/(1-$B$7)</f>
        <v>10.870588235294118</v>
      </c>
      <c r="F25" s="18">
        <f>8+1.24</f>
        <v>9.24</v>
      </c>
    </row>
    <row r="26" spans="1:6" ht="60" x14ac:dyDescent="0.25">
      <c r="A26" s="1" t="s">
        <v>0</v>
      </c>
      <c r="B26" s="2" t="s">
        <v>30</v>
      </c>
      <c r="C26" s="15" t="s">
        <v>19</v>
      </c>
      <c r="D26" s="16">
        <f>7.5+1.09</f>
        <v>8.59</v>
      </c>
      <c r="E26" s="16" t="s">
        <v>1</v>
      </c>
      <c r="F26" s="16" t="s">
        <v>1</v>
      </c>
    </row>
    <row r="27" spans="1:6" ht="60" x14ac:dyDescent="0.25">
      <c r="A27" s="8" t="s">
        <v>0</v>
      </c>
      <c r="B27" s="9" t="s">
        <v>30</v>
      </c>
      <c r="C27" s="17" t="s">
        <v>28</v>
      </c>
      <c r="D27" s="18" t="s">
        <v>1</v>
      </c>
      <c r="E27" s="18">
        <f>F27/(1-$B$7)</f>
        <v>10.105882352941176</v>
      </c>
      <c r="F27" s="18">
        <f>7.5+1.09</f>
        <v>8.59</v>
      </c>
    </row>
    <row r="28" spans="1:6" ht="60" x14ac:dyDescent="0.25">
      <c r="A28" s="8" t="s">
        <v>0</v>
      </c>
      <c r="B28" s="9" t="s">
        <v>30</v>
      </c>
      <c r="C28" s="17" t="s">
        <v>29</v>
      </c>
      <c r="D28" s="18" t="s">
        <v>1</v>
      </c>
      <c r="E28" s="18">
        <f>F28/(1-$B$7)</f>
        <v>9.3529411764705888</v>
      </c>
      <c r="F28" s="18">
        <v>7.95</v>
      </c>
    </row>
    <row r="29" spans="1:6" ht="60" x14ac:dyDescent="0.25">
      <c r="A29" s="1" t="s">
        <v>0</v>
      </c>
      <c r="B29" s="2" t="s">
        <v>30</v>
      </c>
      <c r="C29" s="21" t="s">
        <v>31</v>
      </c>
      <c r="D29" s="16">
        <v>4875.163727959698</v>
      </c>
      <c r="E29" s="16" t="s">
        <v>1</v>
      </c>
      <c r="F29" s="16" t="s">
        <v>1</v>
      </c>
    </row>
    <row r="30" spans="1:6" ht="60" x14ac:dyDescent="0.25">
      <c r="A30" s="1" t="s">
        <v>0</v>
      </c>
      <c r="B30" s="2" t="s">
        <v>30</v>
      </c>
      <c r="C30" s="21" t="s">
        <v>32</v>
      </c>
      <c r="D30" s="16">
        <v>7500.251889168765</v>
      </c>
      <c r="E30" s="16" t="s">
        <v>1</v>
      </c>
      <c r="F30" s="16" t="s">
        <v>1</v>
      </c>
    </row>
    <row r="31" spans="1:6" ht="60" x14ac:dyDescent="0.25">
      <c r="A31" s="1" t="s">
        <v>0</v>
      </c>
      <c r="B31" s="2" t="s">
        <v>30</v>
      </c>
      <c r="C31" s="21" t="s">
        <v>33</v>
      </c>
      <c r="D31" s="16">
        <v>9375.3148614609563</v>
      </c>
      <c r="E31" s="16" t="s">
        <v>1</v>
      </c>
      <c r="F31" s="16" t="s">
        <v>1</v>
      </c>
    </row>
    <row r="32" spans="1:6" ht="60" x14ac:dyDescent="0.25">
      <c r="A32" s="1" t="s">
        <v>0</v>
      </c>
      <c r="B32" s="2" t="s">
        <v>30</v>
      </c>
      <c r="C32" s="21" t="s">
        <v>34</v>
      </c>
      <c r="D32" s="16">
        <v>11874.303476070529</v>
      </c>
      <c r="E32" s="16" t="s">
        <v>1</v>
      </c>
      <c r="F32" s="16" t="s">
        <v>1</v>
      </c>
    </row>
    <row r="33" spans="1:6" ht="75" x14ac:dyDescent="0.25">
      <c r="A33" s="8" t="s">
        <v>0</v>
      </c>
      <c r="B33" s="9" t="s">
        <v>30</v>
      </c>
      <c r="C33" s="17" t="s">
        <v>35</v>
      </c>
      <c r="D33" s="18" t="s">
        <v>1</v>
      </c>
      <c r="E33" s="18">
        <f>F33/(1-$B$7)</f>
        <v>2.9411764705882355</v>
      </c>
      <c r="F33" s="18">
        <v>2.5</v>
      </c>
    </row>
    <row r="34" spans="1:6" ht="75" x14ac:dyDescent="0.25">
      <c r="A34" s="8" t="s">
        <v>0</v>
      </c>
      <c r="B34" s="9" t="s">
        <v>30</v>
      </c>
      <c r="C34" s="17" t="s">
        <v>36</v>
      </c>
      <c r="D34" s="18" t="s">
        <v>1</v>
      </c>
      <c r="E34" s="18">
        <f>F34/(1-$B$7)</f>
        <v>2.0588235294117649</v>
      </c>
      <c r="F34" s="18">
        <v>1.75</v>
      </c>
    </row>
    <row r="35" spans="1:6" ht="75" x14ac:dyDescent="0.25">
      <c r="A35" s="8" t="s">
        <v>0</v>
      </c>
      <c r="B35" s="9" t="s">
        <v>30</v>
      </c>
      <c r="C35" s="17" t="s">
        <v>37</v>
      </c>
      <c r="D35" s="18" t="s">
        <v>1</v>
      </c>
      <c r="E35" s="18">
        <f>F35/(1-$B$7)</f>
        <v>1.4705882352941178</v>
      </c>
      <c r="F35" s="18">
        <v>1.25</v>
      </c>
    </row>
    <row r="36" spans="1:6" ht="75" x14ac:dyDescent="0.25">
      <c r="A36" s="8" t="s">
        <v>0</v>
      </c>
      <c r="B36" s="9" t="s">
        <v>30</v>
      </c>
      <c r="C36" s="17" t="s">
        <v>38</v>
      </c>
      <c r="D36" s="18" t="s">
        <v>1</v>
      </c>
      <c r="E36" s="18">
        <f>F36/(1-$B$7)</f>
        <v>1.0588235294117647</v>
      </c>
      <c r="F36" s="18">
        <v>0.9</v>
      </c>
    </row>
    <row r="37" spans="1:6" ht="60" x14ac:dyDescent="0.25">
      <c r="A37" s="1" t="s">
        <v>0</v>
      </c>
      <c r="B37" s="2" t="s">
        <v>30</v>
      </c>
      <c r="C37" s="21" t="s">
        <v>39</v>
      </c>
      <c r="D37" s="16">
        <v>11250.377833753148</v>
      </c>
      <c r="E37" s="16" t="s">
        <v>1</v>
      </c>
      <c r="F37" s="16" t="s">
        <v>1</v>
      </c>
    </row>
    <row r="38" spans="1:6" ht="60" x14ac:dyDescent="0.25">
      <c r="A38" s="1" t="s">
        <v>0</v>
      </c>
      <c r="B38" s="2" t="s">
        <v>30</v>
      </c>
      <c r="C38" s="21" t="s">
        <v>40</v>
      </c>
      <c r="D38" s="16">
        <v>15000.50377833753</v>
      </c>
      <c r="E38" s="16" t="s">
        <v>1</v>
      </c>
      <c r="F38" s="16" t="s">
        <v>1</v>
      </c>
    </row>
    <row r="39" spans="1:6" ht="60" x14ac:dyDescent="0.25">
      <c r="A39" s="1" t="s">
        <v>0</v>
      </c>
      <c r="B39" s="2" t="s">
        <v>30</v>
      </c>
      <c r="C39" s="21" t="s">
        <v>41</v>
      </c>
      <c r="D39" s="16">
        <v>18750.629722921913</v>
      </c>
      <c r="E39" s="16" t="s">
        <v>1</v>
      </c>
      <c r="F39" s="16" t="s">
        <v>1</v>
      </c>
    </row>
    <row r="40" spans="1:6" ht="75" x14ac:dyDescent="0.25">
      <c r="A40" s="8" t="s">
        <v>0</v>
      </c>
      <c r="B40" s="9" t="s">
        <v>30</v>
      </c>
      <c r="C40" s="17" t="s">
        <v>42</v>
      </c>
      <c r="D40" s="18" t="s">
        <v>1</v>
      </c>
      <c r="E40" s="18">
        <f>F40/(1-$B$7)</f>
        <v>2.3529411764705883</v>
      </c>
      <c r="F40" s="18">
        <v>2</v>
      </c>
    </row>
    <row r="41" spans="1:6" ht="75" x14ac:dyDescent="0.25">
      <c r="A41" s="8" t="s">
        <v>0</v>
      </c>
      <c r="B41" s="9" t="s">
        <v>30</v>
      </c>
      <c r="C41" s="17" t="s">
        <v>43</v>
      </c>
      <c r="D41" s="18" t="s">
        <v>1</v>
      </c>
      <c r="E41" s="18">
        <f>F41/(1-$B$7)</f>
        <v>1.6470588235294117</v>
      </c>
      <c r="F41" s="18">
        <v>1.4</v>
      </c>
    </row>
    <row r="42" spans="1:6" ht="75" x14ac:dyDescent="0.25">
      <c r="A42" s="8" t="s">
        <v>0</v>
      </c>
      <c r="B42" s="9" t="s">
        <v>30</v>
      </c>
      <c r="C42" s="17" t="s">
        <v>44</v>
      </c>
      <c r="D42" s="18" t="s">
        <v>1</v>
      </c>
      <c r="E42" s="18">
        <f>F42/(1-$B$7)</f>
        <v>1.1764705882352942</v>
      </c>
      <c r="F42" s="18">
        <v>1</v>
      </c>
    </row>
    <row r="43" spans="1:6" ht="75" x14ac:dyDescent="0.25">
      <c r="A43" s="8" t="s">
        <v>0</v>
      </c>
      <c r="B43" s="9" t="s">
        <v>30</v>
      </c>
      <c r="C43" s="17" t="s">
        <v>45</v>
      </c>
      <c r="D43" s="18" t="s">
        <v>1</v>
      </c>
      <c r="E43" s="18">
        <f>F43/(1-$B$7)</f>
        <v>0.82352941176470584</v>
      </c>
      <c r="F43" s="18">
        <v>0.7</v>
      </c>
    </row>
    <row r="44" spans="1:6" ht="60" x14ac:dyDescent="0.25">
      <c r="A44" s="1" t="s">
        <v>0</v>
      </c>
      <c r="B44" s="2" t="s">
        <v>30</v>
      </c>
      <c r="C44" s="15" t="s">
        <v>46</v>
      </c>
      <c r="D44" s="22">
        <v>375.01259445843823</v>
      </c>
      <c r="E44" s="16" t="s">
        <v>1</v>
      </c>
      <c r="F44" s="16" t="s">
        <v>1</v>
      </c>
    </row>
    <row r="45" spans="1:6" ht="60" x14ac:dyDescent="0.25">
      <c r="A45" s="1" t="s">
        <v>0</v>
      </c>
      <c r="B45" s="2" t="s">
        <v>30</v>
      </c>
      <c r="C45" s="15" t="s">
        <v>47</v>
      </c>
      <c r="D45" s="22">
        <v>299.9919395465995</v>
      </c>
      <c r="E45" s="16" t="s">
        <v>1</v>
      </c>
      <c r="F45" s="16" t="s">
        <v>1</v>
      </c>
    </row>
    <row r="46" spans="1:6" ht="60" x14ac:dyDescent="0.25">
      <c r="A46" s="1" t="s">
        <v>0</v>
      </c>
      <c r="B46" s="2" t="s">
        <v>30</v>
      </c>
      <c r="C46" s="15" t="s">
        <v>48</v>
      </c>
      <c r="D46" s="22">
        <v>265.01259445843823</v>
      </c>
      <c r="E46" s="16" t="s">
        <v>1</v>
      </c>
      <c r="F46" s="16" t="s">
        <v>1</v>
      </c>
    </row>
    <row r="47" spans="1:6" ht="60" x14ac:dyDescent="0.25">
      <c r="A47" s="8" t="s">
        <v>0</v>
      </c>
      <c r="B47" s="9" t="s">
        <v>30</v>
      </c>
      <c r="C47" s="17" t="s">
        <v>95</v>
      </c>
      <c r="D47" s="18" t="s">
        <v>1</v>
      </c>
      <c r="E47" s="18">
        <f t="shared" ref="E47:E65" si="0">F47/(1-$B$7)</f>
        <v>1170.5882352941176</v>
      </c>
      <c r="F47" s="18">
        <v>995</v>
      </c>
    </row>
    <row r="48" spans="1:6" x14ac:dyDescent="0.25">
      <c r="A48" s="106" t="s">
        <v>52</v>
      </c>
      <c r="B48" s="106"/>
      <c r="C48" s="106"/>
      <c r="D48" s="106"/>
      <c r="E48" s="106"/>
      <c r="F48" s="106"/>
    </row>
    <row r="49" spans="1:6" ht="90" x14ac:dyDescent="0.25">
      <c r="A49" s="8" t="s">
        <v>0</v>
      </c>
      <c r="B49" s="9" t="s">
        <v>53</v>
      </c>
      <c r="C49" s="17" t="s">
        <v>22</v>
      </c>
      <c r="D49" s="18">
        <v>119</v>
      </c>
      <c r="E49" s="18">
        <f t="shared" si="0"/>
        <v>140</v>
      </c>
      <c r="F49" s="18">
        <v>119</v>
      </c>
    </row>
    <row r="50" spans="1:6" ht="90" x14ac:dyDescent="0.25">
      <c r="A50" s="8" t="s">
        <v>0</v>
      </c>
      <c r="B50" s="9" t="s">
        <v>53</v>
      </c>
      <c r="C50" s="17" t="s">
        <v>23</v>
      </c>
      <c r="D50" s="18">
        <v>64</v>
      </c>
      <c r="E50" s="18">
        <f t="shared" si="0"/>
        <v>75.294117647058826</v>
      </c>
      <c r="F50" s="18">
        <v>64</v>
      </c>
    </row>
    <row r="51" spans="1:6" ht="90" x14ac:dyDescent="0.25">
      <c r="A51" s="8" t="s">
        <v>0</v>
      </c>
      <c r="B51" s="9" t="s">
        <v>53</v>
      </c>
      <c r="C51" s="17" t="s">
        <v>24</v>
      </c>
      <c r="D51" s="18">
        <v>38.5</v>
      </c>
      <c r="E51" s="18">
        <f t="shared" si="0"/>
        <v>45.294117647058826</v>
      </c>
      <c r="F51" s="18">
        <v>38.5</v>
      </c>
    </row>
    <row r="52" spans="1:6" ht="90" x14ac:dyDescent="0.25">
      <c r="A52" s="8" t="s">
        <v>0</v>
      </c>
      <c r="B52" s="9" t="s">
        <v>53</v>
      </c>
      <c r="C52" s="17" t="s">
        <v>25</v>
      </c>
      <c r="D52" s="18">
        <v>29.5</v>
      </c>
      <c r="E52" s="18">
        <f t="shared" si="0"/>
        <v>34.705882352941174</v>
      </c>
      <c r="F52" s="18">
        <v>29.5</v>
      </c>
    </row>
    <row r="53" spans="1:6" ht="90" x14ac:dyDescent="0.25">
      <c r="A53" s="8" t="s">
        <v>0</v>
      </c>
      <c r="B53" s="9" t="s">
        <v>53</v>
      </c>
      <c r="C53" s="17" t="s">
        <v>26</v>
      </c>
      <c r="D53" s="18">
        <v>22.5</v>
      </c>
      <c r="E53" s="18">
        <f t="shared" si="0"/>
        <v>26.47058823529412</v>
      </c>
      <c r="F53" s="18">
        <v>22.5</v>
      </c>
    </row>
    <row r="54" spans="1:6" ht="90" x14ac:dyDescent="0.25">
      <c r="A54" s="8" t="s">
        <v>0</v>
      </c>
      <c r="B54" s="9" t="s">
        <v>53</v>
      </c>
      <c r="C54" s="17" t="s">
        <v>27</v>
      </c>
      <c r="D54" s="18">
        <v>20.5</v>
      </c>
      <c r="E54" s="18">
        <f t="shared" si="0"/>
        <v>24.117647058823529</v>
      </c>
      <c r="F54" s="18">
        <v>20.5</v>
      </c>
    </row>
    <row r="55" spans="1:6" ht="90" x14ac:dyDescent="0.25">
      <c r="A55" s="8" t="s">
        <v>0</v>
      </c>
      <c r="B55" s="9" t="s">
        <v>53</v>
      </c>
      <c r="C55" s="17" t="s">
        <v>28</v>
      </c>
      <c r="D55" s="18">
        <v>18.5</v>
      </c>
      <c r="E55" s="18">
        <f t="shared" si="0"/>
        <v>21.764705882352942</v>
      </c>
      <c r="F55" s="18">
        <v>18.5</v>
      </c>
    </row>
    <row r="56" spans="1:6" ht="90" x14ac:dyDescent="0.25">
      <c r="A56" s="8" t="s">
        <v>0</v>
      </c>
      <c r="B56" s="9" t="s">
        <v>53</v>
      </c>
      <c r="C56" s="17" t="s">
        <v>29</v>
      </c>
      <c r="D56" s="18">
        <v>17.5</v>
      </c>
      <c r="E56" s="18">
        <f t="shared" si="0"/>
        <v>20.588235294117649</v>
      </c>
      <c r="F56" s="18">
        <v>17.5</v>
      </c>
    </row>
    <row r="57" spans="1:6" ht="90" x14ac:dyDescent="0.25">
      <c r="A57" s="8" t="s">
        <v>0</v>
      </c>
      <c r="B57" s="9" t="s">
        <v>53</v>
      </c>
      <c r="C57" s="17" t="s">
        <v>35</v>
      </c>
      <c r="D57" s="18" t="s">
        <v>50</v>
      </c>
      <c r="E57" s="18">
        <f t="shared" si="0"/>
        <v>2.9411764705882355</v>
      </c>
      <c r="F57" s="18">
        <v>2.5</v>
      </c>
    </row>
    <row r="58" spans="1:6" ht="90" x14ac:dyDescent="0.25">
      <c r="A58" s="8" t="s">
        <v>0</v>
      </c>
      <c r="B58" s="9" t="s">
        <v>53</v>
      </c>
      <c r="C58" s="17" t="s">
        <v>36</v>
      </c>
      <c r="D58" s="18" t="s">
        <v>50</v>
      </c>
      <c r="E58" s="18">
        <f t="shared" si="0"/>
        <v>2.0588235294117649</v>
      </c>
      <c r="F58" s="18">
        <v>1.75</v>
      </c>
    </row>
    <row r="59" spans="1:6" ht="90" x14ac:dyDescent="0.25">
      <c r="A59" s="8" t="s">
        <v>0</v>
      </c>
      <c r="B59" s="9" t="s">
        <v>53</v>
      </c>
      <c r="C59" s="17" t="s">
        <v>37</v>
      </c>
      <c r="D59" s="18" t="s">
        <v>50</v>
      </c>
      <c r="E59" s="18">
        <f t="shared" si="0"/>
        <v>1.4705882352941178</v>
      </c>
      <c r="F59" s="18">
        <v>1.25</v>
      </c>
    </row>
    <row r="60" spans="1:6" ht="90" x14ac:dyDescent="0.25">
      <c r="A60" s="8" t="s">
        <v>0</v>
      </c>
      <c r="B60" s="9" t="s">
        <v>53</v>
      </c>
      <c r="C60" s="17" t="s">
        <v>38</v>
      </c>
      <c r="D60" s="18" t="s">
        <v>50</v>
      </c>
      <c r="E60" s="18">
        <f t="shared" si="0"/>
        <v>1.0588235294117647</v>
      </c>
      <c r="F60" s="18">
        <v>0.9</v>
      </c>
    </row>
    <row r="61" spans="1:6" ht="90" x14ac:dyDescent="0.25">
      <c r="A61" s="8" t="s">
        <v>0</v>
      </c>
      <c r="B61" s="9" t="s">
        <v>53</v>
      </c>
      <c r="C61" s="17" t="s">
        <v>42</v>
      </c>
      <c r="D61" s="18" t="s">
        <v>50</v>
      </c>
      <c r="E61" s="18">
        <f t="shared" si="0"/>
        <v>2.3529411764705883</v>
      </c>
      <c r="F61" s="18">
        <v>2</v>
      </c>
    </row>
    <row r="62" spans="1:6" ht="90" x14ac:dyDescent="0.25">
      <c r="A62" s="8" t="s">
        <v>0</v>
      </c>
      <c r="B62" s="9" t="s">
        <v>53</v>
      </c>
      <c r="C62" s="17" t="s">
        <v>43</v>
      </c>
      <c r="D62" s="18" t="s">
        <v>50</v>
      </c>
      <c r="E62" s="18">
        <f t="shared" si="0"/>
        <v>1.6470588235294117</v>
      </c>
      <c r="F62" s="18">
        <v>1.4</v>
      </c>
    </row>
    <row r="63" spans="1:6" ht="90" x14ac:dyDescent="0.25">
      <c r="A63" s="8" t="s">
        <v>0</v>
      </c>
      <c r="B63" s="9" t="s">
        <v>53</v>
      </c>
      <c r="C63" s="17" t="s">
        <v>44</v>
      </c>
      <c r="D63" s="18" t="s">
        <v>50</v>
      </c>
      <c r="E63" s="18">
        <f t="shared" si="0"/>
        <v>1.1764705882352942</v>
      </c>
      <c r="F63" s="18">
        <v>1</v>
      </c>
    </row>
    <row r="64" spans="1:6" ht="90" x14ac:dyDescent="0.25">
      <c r="A64" s="8" t="s">
        <v>0</v>
      </c>
      <c r="B64" s="9" t="s">
        <v>53</v>
      </c>
      <c r="C64" s="17" t="s">
        <v>45</v>
      </c>
      <c r="D64" s="18" t="s">
        <v>50</v>
      </c>
      <c r="E64" s="18">
        <f t="shared" si="0"/>
        <v>0.82352941176470584</v>
      </c>
      <c r="F64" s="18">
        <v>0.7</v>
      </c>
    </row>
    <row r="65" spans="1:6" ht="90" x14ac:dyDescent="0.25">
      <c r="A65" s="8" t="s">
        <v>0</v>
      </c>
      <c r="B65" s="9" t="s">
        <v>53</v>
      </c>
      <c r="C65" s="17" t="s">
        <v>49</v>
      </c>
      <c r="D65" s="18" t="s">
        <v>50</v>
      </c>
      <c r="E65" s="18">
        <f t="shared" si="0"/>
        <v>1170.5882352941176</v>
      </c>
      <c r="F65" s="18">
        <v>995</v>
      </c>
    </row>
    <row r="66" spans="1:6" x14ac:dyDescent="0.25">
      <c r="A66" s="106" t="s">
        <v>55</v>
      </c>
      <c r="B66" s="106"/>
      <c r="C66" s="106"/>
      <c r="D66" s="106"/>
      <c r="E66" s="106"/>
      <c r="F66" s="106"/>
    </row>
    <row r="67" spans="1:6" ht="30" x14ac:dyDescent="0.25">
      <c r="A67" s="1" t="s">
        <v>0</v>
      </c>
      <c r="B67" s="2" t="s">
        <v>54</v>
      </c>
      <c r="C67" s="15" t="s">
        <v>56</v>
      </c>
      <c r="D67" s="16">
        <f>21247.86+9375.31</f>
        <v>30623.17</v>
      </c>
      <c r="E67" s="16" t="s">
        <v>1</v>
      </c>
      <c r="F67" s="16" t="s">
        <v>1</v>
      </c>
    </row>
    <row r="68" spans="1:6" ht="30" x14ac:dyDescent="0.25">
      <c r="A68" s="1" t="s">
        <v>0</v>
      </c>
      <c r="B68" s="2" t="s">
        <v>54</v>
      </c>
      <c r="C68" s="15" t="s">
        <v>57</v>
      </c>
      <c r="D68" s="16">
        <f>46749.57+20625.69</f>
        <v>67375.259999999995</v>
      </c>
      <c r="E68" s="16" t="s">
        <v>1</v>
      </c>
      <c r="F68" s="16" t="s">
        <v>1</v>
      </c>
    </row>
    <row r="69" spans="1:6" ht="30" x14ac:dyDescent="0.25">
      <c r="A69" s="1" t="s">
        <v>0</v>
      </c>
      <c r="B69" s="2" t="s">
        <v>54</v>
      </c>
      <c r="C69" s="15" t="s">
        <v>58</v>
      </c>
      <c r="D69" s="16">
        <f>76501.36+36188.72</f>
        <v>112690.08</v>
      </c>
      <c r="E69" s="16" t="s">
        <v>1</v>
      </c>
      <c r="F69" s="16" t="s">
        <v>1</v>
      </c>
    </row>
    <row r="70" spans="1:6" ht="30" x14ac:dyDescent="0.25">
      <c r="A70" s="1" t="s">
        <v>0</v>
      </c>
      <c r="B70" s="2" t="s">
        <v>54</v>
      </c>
      <c r="C70" s="15" t="s">
        <v>59</v>
      </c>
      <c r="D70" s="16">
        <f>118999.09+63377.13</f>
        <v>182376.22</v>
      </c>
      <c r="E70" s="16" t="s">
        <v>1</v>
      </c>
      <c r="F70" s="16" t="s">
        <v>1</v>
      </c>
    </row>
    <row r="71" spans="1:6" ht="30" x14ac:dyDescent="0.25">
      <c r="A71" s="1" t="s">
        <v>0</v>
      </c>
      <c r="B71" s="2" t="s">
        <v>54</v>
      </c>
      <c r="C71" s="15" t="s">
        <v>60</v>
      </c>
      <c r="D71" s="16">
        <f>178515.87+104253.5</f>
        <v>282769.37</v>
      </c>
      <c r="E71" s="16" t="s">
        <v>1</v>
      </c>
      <c r="F71" s="16" t="s">
        <v>1</v>
      </c>
    </row>
    <row r="72" spans="1:6" ht="30" x14ac:dyDescent="0.25">
      <c r="A72" s="1" t="s">
        <v>0</v>
      </c>
      <c r="B72" s="2" t="s">
        <v>54</v>
      </c>
      <c r="C72" s="15" t="s">
        <v>61</v>
      </c>
      <c r="D72" s="16">
        <f>225267.91+148504.99</f>
        <v>373772.9</v>
      </c>
      <c r="E72" s="16" t="s">
        <v>1</v>
      </c>
      <c r="F72" s="16" t="s">
        <v>1</v>
      </c>
    </row>
    <row r="73" spans="1:6" ht="30" x14ac:dyDescent="0.25">
      <c r="A73" s="1" t="s">
        <v>0</v>
      </c>
      <c r="B73" s="2" t="s">
        <v>54</v>
      </c>
      <c r="C73" s="15" t="s">
        <v>62</v>
      </c>
      <c r="D73" s="16">
        <f>399504.28+228757.68</f>
        <v>628261.96</v>
      </c>
      <c r="E73" s="16" t="s">
        <v>1</v>
      </c>
      <c r="F73" s="16" t="s">
        <v>1</v>
      </c>
    </row>
    <row r="74" spans="1:6" ht="30" x14ac:dyDescent="0.25">
      <c r="A74" s="1" t="s">
        <v>0</v>
      </c>
      <c r="B74" s="2" t="s">
        <v>54</v>
      </c>
      <c r="C74" s="15" t="s">
        <v>63</v>
      </c>
      <c r="D74" s="16">
        <f>510000+283509.52</f>
        <v>793509.52</v>
      </c>
      <c r="E74" s="16" t="s">
        <v>1</v>
      </c>
      <c r="F74" s="16" t="s">
        <v>1</v>
      </c>
    </row>
    <row r="75" spans="1:6" ht="30" x14ac:dyDescent="0.25">
      <c r="A75" s="1" t="s">
        <v>0</v>
      </c>
      <c r="B75" s="2" t="s">
        <v>54</v>
      </c>
      <c r="C75" s="15" t="s">
        <v>64</v>
      </c>
      <c r="D75" s="16">
        <f>701269.52+371262.47</f>
        <v>1072531.99</v>
      </c>
      <c r="E75" s="16" t="s">
        <v>1</v>
      </c>
      <c r="F75" s="16" t="s">
        <v>1</v>
      </c>
    </row>
    <row r="76" spans="1:6" ht="30" x14ac:dyDescent="0.25">
      <c r="A76" s="1" t="s">
        <v>0</v>
      </c>
      <c r="B76" s="2" t="s">
        <v>54</v>
      </c>
      <c r="C76" s="15" t="s">
        <v>65</v>
      </c>
      <c r="D76" s="16">
        <f>845765.74+435014.61</f>
        <v>1280780.3500000001</v>
      </c>
      <c r="E76" s="16" t="s">
        <v>1</v>
      </c>
      <c r="F76" s="16" t="s">
        <v>1</v>
      </c>
    </row>
    <row r="77" spans="1:6" ht="30" x14ac:dyDescent="0.25">
      <c r="A77" s="8" t="s">
        <v>0</v>
      </c>
      <c r="B77" s="9" t="s">
        <v>54</v>
      </c>
      <c r="C77" s="17" t="s">
        <v>66</v>
      </c>
      <c r="D77" s="18" t="s">
        <v>1</v>
      </c>
      <c r="E77" s="18">
        <f t="shared" ref="E77:E84" si="1">F77/(1-$B$7)</f>
        <v>32.911764705882348</v>
      </c>
      <c r="F77" s="18">
        <f>F14*1.25</f>
        <v>27.974999999999998</v>
      </c>
    </row>
    <row r="78" spans="1:6" ht="30" x14ac:dyDescent="0.25">
      <c r="A78" s="8" t="s">
        <v>0</v>
      </c>
      <c r="B78" s="9" t="s">
        <v>54</v>
      </c>
      <c r="C78" s="17" t="s">
        <v>67</v>
      </c>
      <c r="D78" s="18" t="s">
        <v>1</v>
      </c>
      <c r="E78" s="18">
        <f t="shared" si="1"/>
        <v>25.250000000000004</v>
      </c>
      <c r="F78" s="18">
        <f>F17*1.25</f>
        <v>21.462500000000002</v>
      </c>
    </row>
    <row r="79" spans="1:6" ht="30" x14ac:dyDescent="0.25">
      <c r="A79" s="8" t="s">
        <v>0</v>
      </c>
      <c r="B79" s="9" t="s">
        <v>54</v>
      </c>
      <c r="C79" s="17" t="s">
        <v>68</v>
      </c>
      <c r="D79" s="18" t="s">
        <v>1</v>
      </c>
      <c r="E79" s="18">
        <f t="shared" si="1"/>
        <v>20.397058823529417</v>
      </c>
      <c r="F79" s="18">
        <f>F19*1.25</f>
        <v>17.337500000000002</v>
      </c>
    </row>
    <row r="80" spans="1:6" ht="30" x14ac:dyDescent="0.25">
      <c r="A80" s="8" t="s">
        <v>0</v>
      </c>
      <c r="B80" s="9" t="s">
        <v>54</v>
      </c>
      <c r="C80" s="17" t="s">
        <v>69</v>
      </c>
      <c r="D80" s="18" t="s">
        <v>1</v>
      </c>
      <c r="E80" s="18">
        <f t="shared" si="1"/>
        <v>15.558823529411764</v>
      </c>
      <c r="F80" s="18">
        <f>F21*1.25</f>
        <v>13.225</v>
      </c>
    </row>
    <row r="81" spans="1:6" ht="30" x14ac:dyDescent="0.25">
      <c r="A81" s="8" t="s">
        <v>0</v>
      </c>
      <c r="B81" s="9" t="s">
        <v>54</v>
      </c>
      <c r="C81" s="17" t="s">
        <v>70</v>
      </c>
      <c r="D81" s="18" t="s">
        <v>1</v>
      </c>
      <c r="E81" s="18">
        <f t="shared" si="1"/>
        <v>14.588235294117649</v>
      </c>
      <c r="F81" s="18">
        <f>F23*1.25</f>
        <v>12.4</v>
      </c>
    </row>
    <row r="82" spans="1:6" ht="30" x14ac:dyDescent="0.25">
      <c r="A82" s="8" t="s">
        <v>0</v>
      </c>
      <c r="B82" s="9" t="s">
        <v>54</v>
      </c>
      <c r="C82" s="17" t="s">
        <v>71</v>
      </c>
      <c r="D82" s="18" t="s">
        <v>1</v>
      </c>
      <c r="E82" s="18">
        <f t="shared" si="1"/>
        <v>13.588235294117649</v>
      </c>
      <c r="F82" s="18">
        <f>F25*1.25</f>
        <v>11.55</v>
      </c>
    </row>
    <row r="83" spans="1:6" ht="30" x14ac:dyDescent="0.25">
      <c r="A83" s="8" t="s">
        <v>0</v>
      </c>
      <c r="B83" s="9" t="s">
        <v>54</v>
      </c>
      <c r="C83" s="17" t="s">
        <v>72</v>
      </c>
      <c r="D83" s="18" t="s">
        <v>1</v>
      </c>
      <c r="E83" s="18">
        <f t="shared" si="1"/>
        <v>12.632352941176471</v>
      </c>
      <c r="F83" s="18">
        <f>F27*1.25</f>
        <v>10.737500000000001</v>
      </c>
    </row>
    <row r="84" spans="1:6" ht="30" x14ac:dyDescent="0.25">
      <c r="A84" s="8" t="s">
        <v>0</v>
      </c>
      <c r="B84" s="9" t="s">
        <v>54</v>
      </c>
      <c r="C84" s="17" t="s">
        <v>73</v>
      </c>
      <c r="D84" s="18" t="s">
        <v>1</v>
      </c>
      <c r="E84" s="18">
        <f t="shared" si="1"/>
        <v>11.691176470588236</v>
      </c>
      <c r="F84" s="18">
        <f>F28*1.25</f>
        <v>9.9375</v>
      </c>
    </row>
    <row r="85" spans="1:6" ht="45" x14ac:dyDescent="0.25">
      <c r="A85" s="1" t="s">
        <v>0</v>
      </c>
      <c r="B85" s="2" t="s">
        <v>54</v>
      </c>
      <c r="C85" s="21" t="s">
        <v>74</v>
      </c>
      <c r="D85" s="16">
        <v>11250.377833753148</v>
      </c>
      <c r="E85" s="16" t="s">
        <v>1</v>
      </c>
      <c r="F85" s="16" t="s">
        <v>1</v>
      </c>
    </row>
    <row r="86" spans="1:6" ht="45" x14ac:dyDescent="0.25">
      <c r="A86" s="1" t="s">
        <v>0</v>
      </c>
      <c r="B86" s="2" t="s">
        <v>54</v>
      </c>
      <c r="C86" s="21" t="s">
        <v>75</v>
      </c>
      <c r="D86" s="16">
        <v>15000.50377833753</v>
      </c>
      <c r="E86" s="16" t="s">
        <v>1</v>
      </c>
      <c r="F86" s="16" t="s">
        <v>1</v>
      </c>
    </row>
    <row r="87" spans="1:6" ht="45" x14ac:dyDescent="0.25">
      <c r="A87" s="1" t="s">
        <v>0</v>
      </c>
      <c r="B87" s="2" t="s">
        <v>54</v>
      </c>
      <c r="C87" s="21" t="s">
        <v>76</v>
      </c>
      <c r="D87" s="16">
        <v>18750.629722921913</v>
      </c>
      <c r="E87" s="16" t="s">
        <v>1</v>
      </c>
      <c r="F87" s="16" t="s">
        <v>1</v>
      </c>
    </row>
    <row r="88" spans="1:6" ht="45" x14ac:dyDescent="0.25">
      <c r="A88" s="1" t="s">
        <v>0</v>
      </c>
      <c r="B88" s="2" t="s">
        <v>54</v>
      </c>
      <c r="C88" s="21" t="s">
        <v>213</v>
      </c>
      <c r="D88" s="16">
        <v>22500.755667506295</v>
      </c>
      <c r="E88" s="16" t="s">
        <v>1</v>
      </c>
      <c r="F88" s="16" t="s">
        <v>1</v>
      </c>
    </row>
    <row r="89" spans="1:6" ht="75" x14ac:dyDescent="0.25">
      <c r="A89" s="8" t="s">
        <v>0</v>
      </c>
      <c r="B89" s="9" t="s">
        <v>54</v>
      </c>
      <c r="C89" s="17" t="s">
        <v>77</v>
      </c>
      <c r="D89" s="18" t="s">
        <v>1</v>
      </c>
      <c r="E89" s="18">
        <f t="shared" ref="E89:E96" si="2">F89/(1-$B$7)</f>
        <v>3.6764705882352944</v>
      </c>
      <c r="F89" s="18">
        <f t="shared" ref="F89:F96" si="3">F57*1.25</f>
        <v>3.125</v>
      </c>
    </row>
    <row r="90" spans="1:6" ht="75" x14ac:dyDescent="0.25">
      <c r="A90" s="8" t="s">
        <v>0</v>
      </c>
      <c r="B90" s="9" t="s">
        <v>54</v>
      </c>
      <c r="C90" s="17" t="s">
        <v>78</v>
      </c>
      <c r="D90" s="18" t="s">
        <v>1</v>
      </c>
      <c r="E90" s="18">
        <f t="shared" si="2"/>
        <v>2.5735294117647061</v>
      </c>
      <c r="F90" s="18">
        <f t="shared" si="3"/>
        <v>2.1875</v>
      </c>
    </row>
    <row r="91" spans="1:6" ht="75" x14ac:dyDescent="0.25">
      <c r="A91" s="8" t="s">
        <v>0</v>
      </c>
      <c r="B91" s="9" t="s">
        <v>54</v>
      </c>
      <c r="C91" s="17" t="s">
        <v>79</v>
      </c>
      <c r="D91" s="18" t="s">
        <v>1</v>
      </c>
      <c r="E91" s="18">
        <f t="shared" si="2"/>
        <v>1.8382352941176472</v>
      </c>
      <c r="F91" s="18">
        <f t="shared" si="3"/>
        <v>1.5625</v>
      </c>
    </row>
    <row r="92" spans="1:6" ht="75" x14ac:dyDescent="0.25">
      <c r="A92" s="8" t="s">
        <v>0</v>
      </c>
      <c r="B92" s="9" t="s">
        <v>54</v>
      </c>
      <c r="C92" s="17" t="s">
        <v>80</v>
      </c>
      <c r="D92" s="18" t="s">
        <v>1</v>
      </c>
      <c r="E92" s="18">
        <f t="shared" si="2"/>
        <v>1.3235294117647058</v>
      </c>
      <c r="F92" s="18">
        <f t="shared" si="3"/>
        <v>1.125</v>
      </c>
    </row>
    <row r="93" spans="1:6" ht="75" x14ac:dyDescent="0.25">
      <c r="A93" s="8" t="s">
        <v>0</v>
      </c>
      <c r="B93" s="9" t="s">
        <v>54</v>
      </c>
      <c r="C93" s="17" t="s">
        <v>42</v>
      </c>
      <c r="D93" s="18" t="s">
        <v>50</v>
      </c>
      <c r="E93" s="18">
        <f t="shared" si="2"/>
        <v>2.9411764705882355</v>
      </c>
      <c r="F93" s="18">
        <f t="shared" si="3"/>
        <v>2.5</v>
      </c>
    </row>
    <row r="94" spans="1:6" ht="75" x14ac:dyDescent="0.25">
      <c r="A94" s="8" t="s">
        <v>0</v>
      </c>
      <c r="B94" s="9" t="s">
        <v>54</v>
      </c>
      <c r="C94" s="17" t="s">
        <v>43</v>
      </c>
      <c r="D94" s="18" t="s">
        <v>50</v>
      </c>
      <c r="E94" s="18">
        <f t="shared" si="2"/>
        <v>2.0588235294117649</v>
      </c>
      <c r="F94" s="18">
        <f t="shared" si="3"/>
        <v>1.75</v>
      </c>
    </row>
    <row r="95" spans="1:6" ht="75" x14ac:dyDescent="0.25">
      <c r="A95" s="8" t="s">
        <v>0</v>
      </c>
      <c r="B95" s="9" t="s">
        <v>54</v>
      </c>
      <c r="C95" s="17" t="s">
        <v>44</v>
      </c>
      <c r="D95" s="18" t="s">
        <v>50</v>
      </c>
      <c r="E95" s="18">
        <f t="shared" si="2"/>
        <v>1.4705882352941178</v>
      </c>
      <c r="F95" s="18">
        <f t="shared" si="3"/>
        <v>1.25</v>
      </c>
    </row>
    <row r="96" spans="1:6" ht="75" x14ac:dyDescent="0.25">
      <c r="A96" s="8" t="s">
        <v>0</v>
      </c>
      <c r="B96" s="9" t="s">
        <v>54</v>
      </c>
      <c r="C96" s="17" t="s">
        <v>45</v>
      </c>
      <c r="D96" s="18" t="s">
        <v>50</v>
      </c>
      <c r="E96" s="18">
        <f t="shared" si="2"/>
        <v>1.0294117647058825</v>
      </c>
      <c r="F96" s="18">
        <f t="shared" si="3"/>
        <v>0.875</v>
      </c>
    </row>
    <row r="97" spans="1:6" ht="60" x14ac:dyDescent="0.25">
      <c r="A97" s="1" t="s">
        <v>0</v>
      </c>
      <c r="B97" s="2" t="s">
        <v>54</v>
      </c>
      <c r="C97" s="15" t="s">
        <v>81</v>
      </c>
      <c r="D97" s="22">
        <v>1125.0377833753148</v>
      </c>
      <c r="E97" s="16" t="s">
        <v>1</v>
      </c>
      <c r="F97" s="16" t="s">
        <v>1</v>
      </c>
    </row>
    <row r="98" spans="1:6" ht="60" x14ac:dyDescent="0.25">
      <c r="A98" s="1" t="s">
        <v>0</v>
      </c>
      <c r="B98" s="2" t="s">
        <v>54</v>
      </c>
      <c r="C98" s="15" t="s">
        <v>82</v>
      </c>
      <c r="D98" s="22">
        <v>935.01259445843823</v>
      </c>
      <c r="E98" s="16" t="s">
        <v>1</v>
      </c>
      <c r="F98" s="16" t="s">
        <v>1</v>
      </c>
    </row>
    <row r="99" spans="1:6" ht="60" x14ac:dyDescent="0.25">
      <c r="A99" s="1" t="s">
        <v>0</v>
      </c>
      <c r="B99" s="2" t="s">
        <v>54</v>
      </c>
      <c r="C99" s="15" t="s">
        <v>83</v>
      </c>
      <c r="D99" s="22">
        <v>750.02518891687646</v>
      </c>
      <c r="E99" s="16" t="s">
        <v>1</v>
      </c>
      <c r="F99" s="16" t="s">
        <v>1</v>
      </c>
    </row>
    <row r="100" spans="1:6" ht="45" x14ac:dyDescent="0.25">
      <c r="A100" s="8" t="s">
        <v>0</v>
      </c>
      <c r="B100" s="9" t="s">
        <v>54</v>
      </c>
      <c r="C100" s="17" t="s">
        <v>84</v>
      </c>
      <c r="D100" s="18" t="s">
        <v>1</v>
      </c>
      <c r="E100" s="18">
        <f>F100/(1-$B$7)</f>
        <v>1758.8235294117646</v>
      </c>
      <c r="F100" s="18">
        <v>1495</v>
      </c>
    </row>
    <row r="101" spans="1:6" ht="60" x14ac:dyDescent="0.25">
      <c r="A101" s="8" t="s">
        <v>0</v>
      </c>
      <c r="B101" s="9" t="s">
        <v>54</v>
      </c>
      <c r="C101" s="17" t="s">
        <v>214</v>
      </c>
      <c r="D101" s="23" t="s">
        <v>85</v>
      </c>
      <c r="E101" s="23" t="s">
        <v>86</v>
      </c>
      <c r="F101" s="23" t="s">
        <v>87</v>
      </c>
    </row>
    <row r="102" spans="1:6" ht="45" x14ac:dyDescent="0.25">
      <c r="A102" s="8" t="s">
        <v>0</v>
      </c>
      <c r="B102" s="9" t="s">
        <v>54</v>
      </c>
      <c r="C102" s="17" t="s">
        <v>88</v>
      </c>
      <c r="D102" s="18">
        <f>7500.25+1875.06</f>
        <v>9375.31</v>
      </c>
      <c r="E102" s="18">
        <f>F102/(1-$B$7)</f>
        <v>41176.470588235294</v>
      </c>
      <c r="F102" s="18">
        <v>35000</v>
      </c>
    </row>
    <row r="103" spans="1:6" ht="45" x14ac:dyDescent="0.25">
      <c r="A103" s="8" t="s">
        <v>0</v>
      </c>
      <c r="B103" s="9" t="s">
        <v>54</v>
      </c>
      <c r="C103" s="17" t="s">
        <v>89</v>
      </c>
      <c r="D103" s="18">
        <f>22500.76+1875.06</f>
        <v>24375.82</v>
      </c>
      <c r="E103" s="18">
        <f>F103/(1-$B$7)</f>
        <v>57647.058823529413</v>
      </c>
      <c r="F103" s="18">
        <v>49000</v>
      </c>
    </row>
    <row r="104" spans="1:6" ht="45" x14ac:dyDescent="0.25">
      <c r="A104" s="8" t="s">
        <v>0</v>
      </c>
      <c r="B104" s="9" t="s">
        <v>54</v>
      </c>
      <c r="C104" s="17" t="s">
        <v>90</v>
      </c>
      <c r="D104" s="18">
        <f>45001.51+11250.38</f>
        <v>56251.89</v>
      </c>
      <c r="E104" s="18">
        <f>F104/(1-$B$7)</f>
        <v>99411.76470588235</v>
      </c>
      <c r="F104" s="18">
        <v>84500</v>
      </c>
    </row>
    <row r="105" spans="1:6" ht="45" x14ac:dyDescent="0.25">
      <c r="A105" s="8" t="s">
        <v>0</v>
      </c>
      <c r="B105" s="9" t="s">
        <v>54</v>
      </c>
      <c r="C105" s="17" t="s">
        <v>91</v>
      </c>
      <c r="D105" s="18">
        <f>67502.27+11250.38</f>
        <v>78752.650000000009</v>
      </c>
      <c r="E105" s="18">
        <f>F105/(1-$B$7)</f>
        <v>187058.82352941178</v>
      </c>
      <c r="F105" s="18">
        <v>159000</v>
      </c>
    </row>
    <row r="106" spans="1:6" ht="45" x14ac:dyDescent="0.25">
      <c r="A106" s="8" t="s">
        <v>0</v>
      </c>
      <c r="B106" s="9" t="s">
        <v>54</v>
      </c>
      <c r="C106" s="17" t="s">
        <v>92</v>
      </c>
      <c r="D106" s="18">
        <f>97503.27+18750.63</f>
        <v>116253.90000000001</v>
      </c>
      <c r="E106" s="18">
        <f>F106/(1-$B$7)</f>
        <v>335000</v>
      </c>
      <c r="F106" s="18">
        <v>284750</v>
      </c>
    </row>
  </sheetData>
  <mergeCells count="6">
    <mergeCell ref="A10:F10"/>
    <mergeCell ref="A48:F48"/>
    <mergeCell ref="A66:F66"/>
    <mergeCell ref="A5:C5"/>
    <mergeCell ref="B6:C6"/>
    <mergeCell ref="B7:C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 NASPO Pricing Software</vt:lpstr>
      <vt:lpstr>(2) Value Added Services</vt:lpstr>
      <vt:lpstr>(3) GSA Comparison</vt:lpstr>
      <vt:lpstr>'(1) NASPO Pricing Software'!Print_Area</vt:lpstr>
      <vt:lpstr>'(1) NASPO Pricing Software'!Print_Titles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Meredith Ginsbach</dc:creator>
  <cp:lastModifiedBy>Jennifer Salazar</cp:lastModifiedBy>
  <cp:lastPrinted>2019-05-16T20:46:35Z</cp:lastPrinted>
  <dcterms:created xsi:type="dcterms:W3CDTF">2018-07-02T20:44:46Z</dcterms:created>
  <dcterms:modified xsi:type="dcterms:W3CDTF">2025-02-14T08:20:59Z</dcterms:modified>
</cp:coreProperties>
</file>